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Tis\SkyDrive\Documenten\Documenten\2016\Excel 2016 oefenbestanden\"/>
    </mc:Choice>
  </mc:AlternateContent>
  <bookViews>
    <workbookView xWindow="0" yWindow="0" windowWidth="21600" windowHeight="9735"/>
  </bookViews>
  <sheets>
    <sheet name="Percentages 1" sheetId="6" r:id="rId1"/>
    <sheet name="Percentages 2" sheetId="7" r:id="rId2"/>
    <sheet name="Percentages 3" sheetId="10" r:id="rId3"/>
  </sheets>
  <definedNames>
    <definedName name="TotaalBrons" localSheetId="1">'Percentages 2'!$E$99</definedName>
    <definedName name="TotaalBrons" localSheetId="2">'Percentages 3'!$E$99</definedName>
    <definedName name="TotaalBrons">'Percentages 1'!$E$99</definedName>
    <definedName name="TotaalGoud" localSheetId="1">'Percentages 2'!$C$99</definedName>
    <definedName name="TotaalGoud" localSheetId="2">'Percentages 3'!$C$99</definedName>
    <definedName name="TotaalGoud">'Percentages 1'!$C$99</definedName>
    <definedName name="TotaalMedailles" localSheetId="1">'Percentages 2'!$F$99</definedName>
    <definedName name="TotaalMedailles" localSheetId="2">'Percentages 3'!$F$99</definedName>
    <definedName name="TotaalMedailles">'Percentages 1'!$F$99</definedName>
    <definedName name="TotaalZilver" localSheetId="1">'Percentages 2'!$D$99</definedName>
    <definedName name="TotaalZilver" localSheetId="2">'Percentages 3'!$D$99</definedName>
    <definedName name="TotaalZilver">'Percentages 1'!$D$99</definedName>
    <definedName name="TotaleWereldbevolking" localSheetId="1">'Percentages 2'!$B$99</definedName>
    <definedName name="TotaleWereldbevolking" localSheetId="2">'Percentages 3'!$B$99</definedName>
    <definedName name="TotaleWereldbevolking">'Percentages 1'!$B$99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9" i="10" l="1"/>
  <c r="G12" i="10"/>
  <c r="L12" i="10"/>
  <c r="G11" i="10"/>
  <c r="L11" i="10"/>
  <c r="G10" i="10"/>
  <c r="L10" i="10"/>
  <c r="G9" i="10"/>
  <c r="L9" i="10"/>
  <c r="G8" i="10"/>
  <c r="L8" i="10"/>
  <c r="D99" i="10"/>
  <c r="I11" i="10"/>
  <c r="I15" i="10"/>
  <c r="I19" i="10"/>
  <c r="I23" i="10"/>
  <c r="I27" i="10"/>
  <c r="I31" i="10"/>
  <c r="I35" i="10"/>
  <c r="I39" i="10"/>
  <c r="I43" i="10"/>
  <c r="I47" i="10"/>
  <c r="I51" i="10"/>
  <c r="I55" i="10"/>
  <c r="I59" i="10"/>
  <c r="I63" i="10"/>
  <c r="I67" i="10"/>
  <c r="I71" i="10"/>
  <c r="I75" i="10"/>
  <c r="I79" i="10"/>
  <c r="I83" i="10"/>
  <c r="I87" i="10"/>
  <c r="I91" i="10"/>
  <c r="I93" i="10"/>
  <c r="I95" i="10"/>
  <c r="I97" i="10"/>
  <c r="F99" i="10"/>
  <c r="E99" i="10"/>
  <c r="C99" i="10"/>
  <c r="J97" i="10"/>
  <c r="H97" i="10"/>
  <c r="J96" i="10"/>
  <c r="H96" i="10"/>
  <c r="J95" i="10"/>
  <c r="H95" i="10"/>
  <c r="J94" i="10"/>
  <c r="H94" i="10"/>
  <c r="J93" i="10"/>
  <c r="H93" i="10"/>
  <c r="J92" i="10"/>
  <c r="H92" i="10"/>
  <c r="J91" i="10"/>
  <c r="H91" i="10"/>
  <c r="J90" i="10"/>
  <c r="H90" i="10"/>
  <c r="J89" i="10"/>
  <c r="H89" i="10"/>
  <c r="J88" i="10"/>
  <c r="H88" i="10"/>
  <c r="J87" i="10"/>
  <c r="H87" i="10"/>
  <c r="J86" i="10"/>
  <c r="H86" i="10"/>
  <c r="J85" i="10"/>
  <c r="H85" i="10"/>
  <c r="J84" i="10"/>
  <c r="H84" i="10"/>
  <c r="J83" i="10"/>
  <c r="H83" i="10"/>
  <c r="J82" i="10"/>
  <c r="H82" i="10"/>
  <c r="J81" i="10"/>
  <c r="H81" i="10"/>
  <c r="J80" i="10"/>
  <c r="H80" i="10"/>
  <c r="J79" i="10"/>
  <c r="H79" i="10"/>
  <c r="J78" i="10"/>
  <c r="H78" i="10"/>
  <c r="J77" i="10"/>
  <c r="H77" i="10"/>
  <c r="J76" i="10"/>
  <c r="H76" i="10"/>
  <c r="J75" i="10"/>
  <c r="H75" i="10"/>
  <c r="J74" i="10"/>
  <c r="H74" i="10"/>
  <c r="J73" i="10"/>
  <c r="H73" i="10"/>
  <c r="J72" i="10"/>
  <c r="H72" i="10"/>
  <c r="J71" i="10"/>
  <c r="H71" i="10"/>
  <c r="J70" i="10"/>
  <c r="H70" i="10"/>
  <c r="J69" i="10"/>
  <c r="H69" i="10"/>
  <c r="J68" i="10"/>
  <c r="H68" i="10"/>
  <c r="J67" i="10"/>
  <c r="H67" i="10"/>
  <c r="J66" i="10"/>
  <c r="H66" i="10"/>
  <c r="J65" i="10"/>
  <c r="H65" i="10"/>
  <c r="J64" i="10"/>
  <c r="H64" i="10"/>
  <c r="J63" i="10"/>
  <c r="H63" i="10"/>
  <c r="J62" i="10"/>
  <c r="H62" i="10"/>
  <c r="J61" i="10"/>
  <c r="H61" i="10"/>
  <c r="J60" i="10"/>
  <c r="H60" i="10"/>
  <c r="J59" i="10"/>
  <c r="H59" i="10"/>
  <c r="J58" i="10"/>
  <c r="H58" i="10"/>
  <c r="J57" i="10"/>
  <c r="H57" i="10"/>
  <c r="J56" i="10"/>
  <c r="H56" i="10"/>
  <c r="J55" i="10"/>
  <c r="H55" i="10"/>
  <c r="J54" i="10"/>
  <c r="H54" i="10"/>
  <c r="J53" i="10"/>
  <c r="H53" i="10"/>
  <c r="J52" i="10"/>
  <c r="H52" i="10"/>
  <c r="J51" i="10"/>
  <c r="H51" i="10"/>
  <c r="J50" i="10"/>
  <c r="H50" i="10"/>
  <c r="J49" i="10"/>
  <c r="H49" i="10"/>
  <c r="J48" i="10"/>
  <c r="H48" i="10"/>
  <c r="J47" i="10"/>
  <c r="H47" i="10"/>
  <c r="J46" i="10"/>
  <c r="H46" i="10"/>
  <c r="J45" i="10"/>
  <c r="H45" i="10"/>
  <c r="J44" i="10"/>
  <c r="H44" i="10"/>
  <c r="J43" i="10"/>
  <c r="H43" i="10"/>
  <c r="J42" i="10"/>
  <c r="H42" i="10"/>
  <c r="J41" i="10"/>
  <c r="H41" i="10"/>
  <c r="J40" i="10"/>
  <c r="H40" i="10"/>
  <c r="J39" i="10"/>
  <c r="H39" i="10"/>
  <c r="J38" i="10"/>
  <c r="H38" i="10"/>
  <c r="J37" i="10"/>
  <c r="H37" i="10"/>
  <c r="J36" i="10"/>
  <c r="H36" i="10"/>
  <c r="J35" i="10"/>
  <c r="H35" i="10"/>
  <c r="J34" i="10"/>
  <c r="H34" i="10"/>
  <c r="J33" i="10"/>
  <c r="H33" i="10"/>
  <c r="J32" i="10"/>
  <c r="H32" i="10"/>
  <c r="J31" i="10"/>
  <c r="H31" i="10"/>
  <c r="J30" i="10"/>
  <c r="H30" i="10"/>
  <c r="J29" i="10"/>
  <c r="H29" i="10"/>
  <c r="J28" i="10"/>
  <c r="H28" i="10"/>
  <c r="J27" i="10"/>
  <c r="H27" i="10"/>
  <c r="J26" i="10"/>
  <c r="H26" i="10"/>
  <c r="J25" i="10"/>
  <c r="H25" i="10"/>
  <c r="J24" i="10"/>
  <c r="H24" i="10"/>
  <c r="J23" i="10"/>
  <c r="H23" i="10"/>
  <c r="J22" i="10"/>
  <c r="H22" i="10"/>
  <c r="J21" i="10"/>
  <c r="H21" i="10"/>
  <c r="J20" i="10"/>
  <c r="H20" i="10"/>
  <c r="J19" i="10"/>
  <c r="H19" i="10"/>
  <c r="J18" i="10"/>
  <c r="H18" i="10"/>
  <c r="J17" i="10"/>
  <c r="H17" i="10"/>
  <c r="J16" i="10"/>
  <c r="H16" i="10"/>
  <c r="J15" i="10"/>
  <c r="H15" i="10"/>
  <c r="J14" i="10"/>
  <c r="H14" i="10"/>
  <c r="J13" i="10"/>
  <c r="H13" i="10"/>
  <c r="J12" i="10"/>
  <c r="H12" i="10"/>
  <c r="J11" i="10"/>
  <c r="H11" i="10"/>
  <c r="J10" i="10"/>
  <c r="H10" i="10"/>
  <c r="J9" i="10"/>
  <c r="H9" i="10"/>
  <c r="J8" i="10"/>
  <c r="J99" i="10" s="1"/>
  <c r="H8" i="10"/>
  <c r="H99" i="10" s="1"/>
  <c r="J7" i="10"/>
  <c r="I7" i="10"/>
  <c r="H7" i="10"/>
  <c r="J99" i="7"/>
  <c r="H99" i="7"/>
  <c r="F99" i="7"/>
  <c r="E99" i="7"/>
  <c r="D99" i="7"/>
  <c r="C99" i="7"/>
  <c r="B99" i="7"/>
  <c r="G42" i="7"/>
  <c r="G34" i="7"/>
  <c r="G35" i="7"/>
  <c r="G89" i="7"/>
  <c r="G20" i="7"/>
  <c r="G90" i="7"/>
  <c r="G59" i="7"/>
  <c r="G84" i="7"/>
  <c r="G21" i="7"/>
  <c r="G79" i="7"/>
  <c r="G54" i="7"/>
  <c r="G26" i="7"/>
  <c r="G48" i="7"/>
  <c r="G96" i="7"/>
  <c r="G38" i="7"/>
  <c r="G72" i="7"/>
  <c r="G71" i="7"/>
  <c r="G45" i="7"/>
  <c r="G17" i="7"/>
  <c r="G33" i="7"/>
  <c r="G58" i="7"/>
  <c r="G13" i="7"/>
  <c r="G8" i="7"/>
  <c r="G67" i="7"/>
  <c r="G36" i="7"/>
  <c r="G32" i="7"/>
  <c r="G85" i="7"/>
  <c r="G77" i="7"/>
  <c r="G94" i="7"/>
  <c r="G16" i="7"/>
  <c r="G87" i="7"/>
  <c r="G86" i="7"/>
  <c r="G74" i="7"/>
  <c r="G95" i="7"/>
  <c r="G68" i="7"/>
  <c r="G63" i="7"/>
  <c r="G76" i="7"/>
  <c r="G55" i="7"/>
  <c r="G65" i="7"/>
  <c r="G19" i="7"/>
  <c r="G10" i="7"/>
  <c r="G88" i="7"/>
  <c r="G47" i="7"/>
  <c r="G43" i="7"/>
  <c r="G66" i="7"/>
  <c r="G82" i="7"/>
  <c r="G60" i="7"/>
  <c r="G83" i="7"/>
  <c r="G78" i="7"/>
  <c r="G57" i="7"/>
  <c r="G39" i="7"/>
  <c r="G93" i="7"/>
  <c r="G56" i="7"/>
  <c r="G97" i="7"/>
  <c r="G12" i="7"/>
  <c r="G70" i="7"/>
  <c r="G92" i="7"/>
  <c r="G44" i="7"/>
  <c r="G51" i="7"/>
  <c r="G75" i="7"/>
  <c r="G28" i="7"/>
  <c r="G91" i="7"/>
  <c r="G30" i="7"/>
  <c r="G73" i="7"/>
  <c r="G9" i="7"/>
  <c r="G27" i="7"/>
  <c r="G41" i="7"/>
  <c r="G15" i="7"/>
  <c r="G23" i="7"/>
  <c r="G11" i="7"/>
  <c r="G24" i="7"/>
  <c r="G37" i="7"/>
  <c r="G29" i="7"/>
  <c r="G25" i="7"/>
  <c r="G61" i="7"/>
  <c r="G18" i="7"/>
  <c r="G14" i="7"/>
  <c r="G69" i="7"/>
  <c r="G22" i="7"/>
  <c r="G49" i="7"/>
  <c r="G31" i="7"/>
  <c r="G46" i="7"/>
  <c r="G62" i="7"/>
  <c r="G53" i="7"/>
  <c r="G40" i="7"/>
  <c r="G50" i="7"/>
  <c r="G80" i="7"/>
  <c r="G52" i="7"/>
  <c r="G81" i="7"/>
  <c r="G64" i="7"/>
  <c r="J7" i="7"/>
  <c r="I7" i="7"/>
  <c r="H7" i="7"/>
  <c r="C99" i="6"/>
  <c r="D99" i="6"/>
  <c r="E99" i="6"/>
  <c r="F99" i="6"/>
  <c r="B99" i="6"/>
  <c r="G99" i="7"/>
  <c r="I99" i="7"/>
  <c r="G99" i="6"/>
  <c r="I8" i="10" l="1"/>
  <c r="I10" i="10"/>
  <c r="I12" i="10"/>
  <c r="I14" i="10"/>
  <c r="I16" i="10"/>
  <c r="I18" i="10"/>
  <c r="I20" i="10"/>
  <c r="I22" i="10"/>
  <c r="I24" i="10"/>
  <c r="I26" i="10"/>
  <c r="I28" i="10"/>
  <c r="I30" i="10"/>
  <c r="I32" i="10"/>
  <c r="I34" i="10"/>
  <c r="I36" i="10"/>
  <c r="I38" i="10"/>
  <c r="I40" i="10"/>
  <c r="I42" i="10"/>
  <c r="I44" i="10"/>
  <c r="I46" i="10"/>
  <c r="I48" i="10"/>
  <c r="I50" i="10"/>
  <c r="I52" i="10"/>
  <c r="I54" i="10"/>
  <c r="I56" i="10"/>
  <c r="I58" i="10"/>
  <c r="I60" i="10"/>
  <c r="I62" i="10"/>
  <c r="I64" i="10"/>
  <c r="I66" i="10"/>
  <c r="I68" i="10"/>
  <c r="I70" i="10"/>
  <c r="I72" i="10"/>
  <c r="I74" i="10"/>
  <c r="I76" i="10"/>
  <c r="I78" i="10"/>
  <c r="I80" i="10"/>
  <c r="I82" i="10"/>
  <c r="I84" i="10"/>
  <c r="I86" i="10"/>
  <c r="I88" i="10"/>
  <c r="I90" i="10"/>
  <c r="I96" i="10"/>
  <c r="I94" i="10"/>
  <c r="I92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G97" i="10"/>
  <c r="L97" i="10" s="1"/>
  <c r="G96" i="10"/>
  <c r="L96" i="10" s="1"/>
  <c r="G95" i="10"/>
  <c r="L95" i="10" s="1"/>
  <c r="G94" i="10"/>
  <c r="L94" i="10" s="1"/>
  <c r="G93" i="10"/>
  <c r="L93" i="10" s="1"/>
  <c r="G92" i="10"/>
  <c r="L92" i="10" s="1"/>
  <c r="G91" i="10"/>
  <c r="L91" i="10" s="1"/>
  <c r="G90" i="10"/>
  <c r="L90" i="10" s="1"/>
  <c r="G89" i="10"/>
  <c r="L89" i="10" s="1"/>
  <c r="G88" i="10"/>
  <c r="L88" i="10" s="1"/>
  <c r="G87" i="10"/>
  <c r="L87" i="10" s="1"/>
  <c r="G86" i="10"/>
  <c r="L86" i="10" s="1"/>
  <c r="G85" i="10"/>
  <c r="L85" i="10" s="1"/>
  <c r="G84" i="10"/>
  <c r="L84" i="10" s="1"/>
  <c r="G83" i="10"/>
  <c r="L83" i="10" s="1"/>
  <c r="G82" i="10"/>
  <c r="L82" i="10" s="1"/>
  <c r="G81" i="10"/>
  <c r="L81" i="10" s="1"/>
  <c r="G80" i="10"/>
  <c r="L80" i="10" s="1"/>
  <c r="G79" i="10"/>
  <c r="L79" i="10" s="1"/>
  <c r="G78" i="10"/>
  <c r="L78" i="10" s="1"/>
  <c r="G77" i="10"/>
  <c r="L77" i="10" s="1"/>
  <c r="G76" i="10"/>
  <c r="L76" i="10" s="1"/>
  <c r="G75" i="10"/>
  <c r="L75" i="10" s="1"/>
  <c r="G74" i="10"/>
  <c r="L74" i="10" s="1"/>
  <c r="G73" i="10"/>
  <c r="L73" i="10" s="1"/>
  <c r="G72" i="10"/>
  <c r="L72" i="10" s="1"/>
  <c r="G71" i="10"/>
  <c r="L71" i="10" s="1"/>
  <c r="G70" i="10"/>
  <c r="L70" i="10" s="1"/>
  <c r="G69" i="10"/>
  <c r="L69" i="10" s="1"/>
  <c r="G68" i="10"/>
  <c r="L68" i="10" s="1"/>
  <c r="G67" i="10"/>
  <c r="L67" i="10" s="1"/>
  <c r="G66" i="10"/>
  <c r="L66" i="10" s="1"/>
  <c r="G65" i="10"/>
  <c r="L65" i="10" s="1"/>
  <c r="G64" i="10"/>
  <c r="L64" i="10" s="1"/>
  <c r="G63" i="10"/>
  <c r="L63" i="10" s="1"/>
  <c r="G62" i="10"/>
  <c r="L62" i="10" s="1"/>
  <c r="G61" i="10"/>
  <c r="L61" i="10" s="1"/>
  <c r="G60" i="10"/>
  <c r="L60" i="10" s="1"/>
  <c r="G59" i="10"/>
  <c r="L59" i="10" s="1"/>
  <c r="G58" i="10"/>
  <c r="L58" i="10" s="1"/>
  <c r="G57" i="10"/>
  <c r="L57" i="10" s="1"/>
  <c r="G56" i="10"/>
  <c r="L56" i="10" s="1"/>
  <c r="G55" i="10"/>
  <c r="L55" i="10" s="1"/>
  <c r="G54" i="10"/>
  <c r="L54" i="10" s="1"/>
  <c r="G53" i="10"/>
  <c r="L53" i="10" s="1"/>
  <c r="G52" i="10"/>
  <c r="L52" i="10" s="1"/>
  <c r="G51" i="10"/>
  <c r="L51" i="10" s="1"/>
  <c r="G50" i="10"/>
  <c r="L50" i="10" s="1"/>
  <c r="G49" i="10"/>
  <c r="L49" i="10" s="1"/>
  <c r="G48" i="10"/>
  <c r="L48" i="10" s="1"/>
  <c r="G47" i="10"/>
  <c r="L47" i="10" s="1"/>
  <c r="G46" i="10"/>
  <c r="L46" i="10" s="1"/>
  <c r="G45" i="10"/>
  <c r="L45" i="10" s="1"/>
  <c r="G44" i="10"/>
  <c r="L44" i="10" s="1"/>
  <c r="G43" i="10"/>
  <c r="L43" i="10" s="1"/>
  <c r="G42" i="10"/>
  <c r="L42" i="10" s="1"/>
  <c r="G41" i="10"/>
  <c r="L41" i="10" s="1"/>
  <c r="G40" i="10"/>
  <c r="L40" i="10" s="1"/>
  <c r="G39" i="10"/>
  <c r="L39" i="10" s="1"/>
  <c r="G38" i="10"/>
  <c r="L38" i="10" s="1"/>
  <c r="G37" i="10"/>
  <c r="L37" i="10" s="1"/>
  <c r="G36" i="10"/>
  <c r="L36" i="10" s="1"/>
  <c r="G35" i="10"/>
  <c r="L35" i="10" s="1"/>
  <c r="G34" i="10"/>
  <c r="L34" i="10" s="1"/>
  <c r="G33" i="10"/>
  <c r="L33" i="10" s="1"/>
  <c r="G32" i="10"/>
  <c r="L32" i="10" s="1"/>
  <c r="G31" i="10"/>
  <c r="L31" i="10" s="1"/>
  <c r="G30" i="10"/>
  <c r="L30" i="10" s="1"/>
  <c r="G29" i="10"/>
  <c r="L29" i="10" s="1"/>
  <c r="G28" i="10"/>
  <c r="L28" i="10" s="1"/>
  <c r="G27" i="10"/>
  <c r="L27" i="10" s="1"/>
  <c r="G26" i="10"/>
  <c r="L26" i="10" s="1"/>
  <c r="G25" i="10"/>
  <c r="L25" i="10" s="1"/>
  <c r="G24" i="10"/>
  <c r="L24" i="10" s="1"/>
  <c r="G23" i="10"/>
  <c r="L23" i="10" s="1"/>
  <c r="G22" i="10"/>
  <c r="L22" i="10" s="1"/>
  <c r="G21" i="10"/>
  <c r="L21" i="10" s="1"/>
  <c r="G20" i="10"/>
  <c r="L20" i="10" s="1"/>
  <c r="G19" i="10"/>
  <c r="L19" i="10" s="1"/>
  <c r="G18" i="10"/>
  <c r="L18" i="10" s="1"/>
  <c r="G17" i="10"/>
  <c r="L17" i="10" s="1"/>
  <c r="G16" i="10"/>
  <c r="L16" i="10" s="1"/>
  <c r="G15" i="10"/>
  <c r="L15" i="10" s="1"/>
  <c r="G14" i="10"/>
  <c r="L14" i="10" s="1"/>
  <c r="G13" i="10"/>
  <c r="I99" i="10" l="1"/>
  <c r="L13" i="10"/>
  <c r="L99" i="10" s="1"/>
  <c r="G99" i="10"/>
</calcChain>
</file>

<file path=xl/sharedStrings.xml><?xml version="1.0" encoding="utf-8"?>
<sst xmlns="http://schemas.openxmlformats.org/spreadsheetml/2006/main" count="296" uniqueCount="99">
  <si>
    <t>Land</t>
  </si>
  <si>
    <t>Inwoners</t>
  </si>
  <si>
    <t>Goud</t>
  </si>
  <si>
    <t>Zilver</t>
  </si>
  <si>
    <t>Brons</t>
  </si>
  <si>
    <t>Totaal</t>
  </si>
  <si>
    <t>Inwoners in procenten van de totale wereldbevolking</t>
  </si>
  <si>
    <t>Albanië</t>
  </si>
  <si>
    <t>Algerije</t>
  </si>
  <si>
    <t>Andorra</t>
  </si>
  <si>
    <t>Argentinië</t>
  </si>
  <si>
    <t>Armenië</t>
  </si>
  <si>
    <t>Australië</t>
  </si>
  <si>
    <t>Azerbeidzjan</t>
  </si>
  <si>
    <t>België</t>
  </si>
  <si>
    <t>Bermuda</t>
  </si>
  <si>
    <t>Bosnië</t>
  </si>
  <si>
    <t>Brazilië</t>
  </si>
  <si>
    <t>Bulgarije</t>
  </si>
  <si>
    <t>Canada</t>
  </si>
  <si>
    <t>Chili</t>
  </si>
  <si>
    <t>China</t>
  </si>
  <si>
    <t>Cyprus</t>
  </si>
  <si>
    <t>Denemarken</t>
  </si>
  <si>
    <t>Duitsland</t>
  </si>
  <si>
    <t>Estland</t>
  </si>
  <si>
    <t>Finland</t>
  </si>
  <si>
    <t>Frankrijk</t>
  </si>
  <si>
    <t>Georgië</t>
  </si>
  <si>
    <t>Griekenland</t>
  </si>
  <si>
    <t>Hong Kong</t>
  </si>
  <si>
    <t>Hongarije</t>
  </si>
  <si>
    <t>Ierland</t>
  </si>
  <si>
    <t>Ijsland</t>
  </si>
  <si>
    <t>India</t>
  </si>
  <si>
    <t>Iran</t>
  </si>
  <si>
    <t>Israel</t>
  </si>
  <si>
    <t>Italië</t>
  </si>
  <si>
    <t>Jamaica</t>
  </si>
  <si>
    <t>Japan</t>
  </si>
  <si>
    <t>Kaaiman Eilanden</t>
  </si>
  <si>
    <t>Kazachstan</t>
  </si>
  <si>
    <t>Kirgizië</t>
  </si>
  <si>
    <t>Kroatië</t>
  </si>
  <si>
    <t>Letland</t>
  </si>
  <si>
    <t>Libanon</t>
  </si>
  <si>
    <t>Liechtenstein</t>
  </si>
  <si>
    <t>Litouwen</t>
  </si>
  <si>
    <t>Luxenburg</t>
  </si>
  <si>
    <t>Macedonië</t>
  </si>
  <si>
    <t>Malta</t>
  </si>
  <si>
    <t>Marokko</t>
  </si>
  <si>
    <t>Mexico</t>
  </si>
  <si>
    <t>Moldavië</t>
  </si>
  <si>
    <t>Monaco</t>
  </si>
  <si>
    <t>Mongolië</t>
  </si>
  <si>
    <t>Montenegro</t>
  </si>
  <si>
    <t>Nederland</t>
  </si>
  <si>
    <t>Nepal</t>
  </si>
  <si>
    <t>Nieuw Zeeland</t>
  </si>
  <si>
    <t>Noorwegen</t>
  </si>
  <si>
    <t>Oekraïne</t>
  </si>
  <si>
    <t>Oezbekistan</t>
  </si>
  <si>
    <t>Oostenrijk</t>
  </si>
  <si>
    <t>Overige landen (deden niet mee)</t>
  </si>
  <si>
    <t>Pakistan</t>
  </si>
  <si>
    <t>Paraguay</t>
  </si>
  <si>
    <t>Peru</t>
  </si>
  <si>
    <t>Philippijnen</t>
  </si>
  <si>
    <t>Polen</t>
  </si>
  <si>
    <t>Portugal</t>
  </si>
  <si>
    <t>Puerto Rico</t>
  </si>
  <si>
    <t>Romenië</t>
  </si>
  <si>
    <t>Rusland</t>
  </si>
  <si>
    <t>San Marino</t>
  </si>
  <si>
    <t>Servië</t>
  </si>
  <si>
    <t>Slovenië</t>
  </si>
  <si>
    <t>Slowakije</t>
  </si>
  <si>
    <t>Spanje</t>
  </si>
  <si>
    <t>Taipei</t>
  </si>
  <si>
    <t>Tajikistan</t>
  </si>
  <si>
    <t>Thailand</t>
  </si>
  <si>
    <t>Timor</t>
  </si>
  <si>
    <t>Togo</t>
  </si>
  <si>
    <t>Tonga</t>
  </si>
  <si>
    <t>Tsjechië</t>
  </si>
  <si>
    <t>Turkije</t>
  </si>
  <si>
    <t>USA</t>
  </si>
  <si>
    <t>Venezuela</t>
  </si>
  <si>
    <t>Verenigd Koninkrijk</t>
  </si>
  <si>
    <t>Virgin Eilanden</t>
  </si>
  <si>
    <t>Virgin Eilanden (VS)</t>
  </si>
  <si>
    <t>Wit Rusland</t>
  </si>
  <si>
    <t>Zimbabwe</t>
  </si>
  <si>
    <t>Zuid Korea</t>
  </si>
  <si>
    <t>Zweden</t>
  </si>
  <si>
    <t>Zwitserland</t>
  </si>
  <si>
    <t>Percentage van totaal aantal medailles</t>
  </si>
  <si>
    <t>Prestatie-index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</si>
</sst>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 * #,##0_ ;_ * \-#,##0_ ;_ * &quot;-&quot;??_ ;_ @_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Arial Mäori"/>
      <family val="2"/>
    </font>
    <font>
      <sz val="11"/>
      <color theme="0"/>
      <name val="Arial Mäori"/>
      <family val="2"/>
    </font>
    <font>
      <sz val="11"/>
      <color rgb="FF9C0006"/>
      <name val="Arial Mäori"/>
      <family val="2"/>
    </font>
    <font>
      <b/>
      <sz val="11"/>
      <color rgb="FFFA7D00"/>
      <name val="Arial Mäori"/>
      <family val="2"/>
    </font>
    <font>
      <b/>
      <sz val="11"/>
      <color theme="0"/>
      <name val="Arial Mäori"/>
      <family val="2"/>
    </font>
    <font>
      <i/>
      <sz val="11"/>
      <color rgb="FF7F7F7F"/>
      <name val="Arial Mäori"/>
      <family val="2"/>
    </font>
    <font>
      <sz val="11"/>
      <color rgb="FF006100"/>
      <name val="Arial Mäori"/>
      <family val="2"/>
    </font>
    <font>
      <b/>
      <sz val="15"/>
      <color theme="3"/>
      <name val="Arial Mäori"/>
      <family val="2"/>
    </font>
    <font>
      <b/>
      <sz val="13"/>
      <color theme="3"/>
      <name val="Arial Mäori"/>
      <family val="2"/>
    </font>
    <font>
      <b/>
      <sz val="11"/>
      <color theme="3"/>
      <name val="Arial Mäori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Arial Mäori"/>
      <family val="2"/>
    </font>
    <font>
      <sz val="11"/>
      <color rgb="FFFA7D00"/>
      <name val="Arial Mäori"/>
      <family val="2"/>
    </font>
    <font>
      <sz val="11"/>
      <color rgb="FF9C6500"/>
      <name val="Arial Mäori"/>
      <family val="2"/>
    </font>
    <font>
      <b/>
      <sz val="11"/>
      <color rgb="FF3F3F3F"/>
      <name val="Arial Mäori"/>
      <family val="2"/>
    </font>
    <font>
      <b/>
      <sz val="11"/>
      <color theme="1"/>
      <name val="Arial Mäori"/>
      <family val="2"/>
    </font>
    <font>
      <sz val="11"/>
      <color rgb="FFFF0000"/>
      <name val="Arial Mäo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5050"/>
      <name val="Calibri"/>
      <family val="2"/>
      <scheme val="minor"/>
    </font>
    <font>
      <sz val="10"/>
      <color rgb="FF666666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D7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D7F3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9" fillId="4" borderId="0" applyNumberFormat="0" applyBorder="0" applyAlignment="0" applyProtection="0"/>
    <xf numFmtId="0" fontId="10" fillId="7" borderId="4" applyNumberFormat="0" applyAlignment="0" applyProtection="0"/>
    <xf numFmtId="0" fontId="11" fillId="8" borderId="7" applyNumberFormat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9" borderId="8" applyNumberFormat="0" applyFont="0" applyAlignment="0" applyProtection="0"/>
    <xf numFmtId="0" fontId="21" fillId="7" borderId="5" applyNumberFormat="0" applyAlignment="0" applyProtection="0"/>
    <xf numFmtId="0" fontId="4" fillId="0" borderId="0">
      <alignment horizontal="lef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33">
    <xf numFmtId="0" fontId="0" fillId="0" borderId="0" xfId="0"/>
    <xf numFmtId="0" fontId="26" fillId="0" borderId="0" xfId="0" applyFont="1"/>
    <xf numFmtId="0" fontId="27" fillId="0" borderId="0" xfId="3" applyFont="1" applyAlignment="1"/>
    <xf numFmtId="165" fontId="26" fillId="0" borderId="0" xfId="1" applyNumberFormat="1" applyFont="1"/>
    <xf numFmtId="0" fontId="24" fillId="0" borderId="10" xfId="3" applyFont="1" applyFill="1" applyBorder="1" applyAlignment="1"/>
    <xf numFmtId="0" fontId="24" fillId="0" borderId="0" xfId="3" applyFont="1" applyFill="1" applyBorder="1" applyAlignment="1"/>
    <xf numFmtId="0" fontId="28" fillId="0" borderId="0" xfId="3" applyFont="1" applyFill="1" applyBorder="1" applyAlignment="1">
      <alignment vertical="center"/>
    </xf>
    <xf numFmtId="165" fontId="26" fillId="0" borderId="0" xfId="0" applyNumberFormat="1" applyFont="1"/>
    <xf numFmtId="3" fontId="26" fillId="0" borderId="0" xfId="0" applyNumberFormat="1" applyFont="1"/>
    <xf numFmtId="0" fontId="26" fillId="0" borderId="12" xfId="3" applyFont="1" applyBorder="1" applyAlignment="1">
      <alignment vertical="top"/>
    </xf>
    <xf numFmtId="0" fontId="24" fillId="34" borderId="12" xfId="3" applyFont="1" applyFill="1" applyBorder="1" applyAlignment="1">
      <alignment horizontal="center" vertical="top"/>
    </xf>
    <xf numFmtId="0" fontId="24" fillId="35" borderId="12" xfId="3" applyFont="1" applyFill="1" applyBorder="1" applyAlignment="1">
      <alignment horizontal="center" vertical="top"/>
    </xf>
    <xf numFmtId="0" fontId="24" fillId="36" borderId="12" xfId="3" applyFont="1" applyFill="1" applyBorder="1" applyAlignment="1">
      <alignment horizontal="center" vertical="top"/>
    </xf>
    <xf numFmtId="0" fontId="24" fillId="0" borderId="12" xfId="3" applyFont="1" applyFill="1" applyBorder="1" applyAlignment="1">
      <alignment horizontal="center" vertical="top"/>
    </xf>
    <xf numFmtId="0" fontId="24" fillId="0" borderId="12" xfId="3" applyFont="1" applyFill="1" applyBorder="1" applyAlignment="1">
      <alignment horizontal="center" vertical="top" wrapText="1"/>
    </xf>
    <xf numFmtId="0" fontId="26" fillId="0" borderId="0" xfId="0" applyNumberFormat="1" applyFont="1"/>
    <xf numFmtId="1" fontId="29" fillId="0" borderId="0" xfId="0" applyNumberFormat="1" applyFont="1"/>
    <xf numFmtId="1" fontId="30" fillId="0" borderId="0" xfId="0" applyNumberFormat="1" applyFont="1"/>
    <xf numFmtId="0" fontId="0" fillId="37" borderId="0" xfId="0" applyFill="1"/>
    <xf numFmtId="0" fontId="26" fillId="37" borderId="0" xfId="0" applyFont="1" applyFill="1"/>
    <xf numFmtId="0" fontId="24" fillId="37" borderId="0" xfId="3" applyFont="1" applyFill="1" applyBorder="1"/>
    <xf numFmtId="0" fontId="24" fillId="37" borderId="0" xfId="3" applyFont="1" applyFill="1"/>
    <xf numFmtId="0" fontId="24" fillId="37" borderId="11" xfId="3" applyFont="1" applyFill="1" applyBorder="1"/>
    <xf numFmtId="0" fontId="31" fillId="0" borderId="0" xfId="0" applyFont="1"/>
    <xf numFmtId="0" fontId="25" fillId="37" borderId="0" xfId="3" applyFont="1" applyFill="1" applyBorder="1"/>
    <xf numFmtId="0" fontId="24" fillId="37" borderId="0" xfId="3" quotePrefix="1" applyFont="1" applyFill="1" applyBorder="1" applyAlignment="1">
      <alignment horizontal="left"/>
    </xf>
    <xf numFmtId="0" fontId="32" fillId="0" borderId="0" xfId="0" applyFont="1"/>
    <xf numFmtId="165" fontId="33" fillId="0" borderId="0" xfId="0" applyNumberFormat="1" applyFont="1"/>
    <xf numFmtId="10" fontId="0" fillId="2" borderId="0" xfId="2" applyNumberFormat="1" applyFont="1" applyFill="1"/>
    <xf numFmtId="0" fontId="0" fillId="2" borderId="0" xfId="2" applyNumberFormat="1" applyFont="1" applyFill="1"/>
    <xf numFmtId="9" fontId="33" fillId="0" borderId="0" xfId="1" applyNumberFormat="1" applyFont="1"/>
    <xf numFmtId="9" fontId="33" fillId="0" borderId="0" xfId="2" applyFont="1"/>
    <xf numFmtId="0" fontId="33" fillId="0" borderId="0" xfId="1" applyNumberFormat="1" applyFont="1"/>
  </cellXfs>
  <cellStyles count="61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Hyperlink 2" xfId="37"/>
    <cellStyle name="Hyperlink 3" xfId="38"/>
    <cellStyle name="Input 2" xfId="39"/>
    <cellStyle name="Komma" xfId="1" builtinId="3"/>
    <cellStyle name="Linked Cell 2" xfId="40"/>
    <cellStyle name="Neutral 2" xfId="41"/>
    <cellStyle name="Normal 2" xfId="42"/>
    <cellStyle name="Normal 2 2" xfId="43"/>
    <cellStyle name="Normal 2 3" xfId="44"/>
    <cellStyle name="Normal 3" xfId="45"/>
    <cellStyle name="Normal 3 2" xfId="46"/>
    <cellStyle name="Normal 4" xfId="47"/>
    <cellStyle name="Normal 5" xfId="48"/>
    <cellStyle name="Normal 6" xfId="49"/>
    <cellStyle name="Normal 7" xfId="50"/>
    <cellStyle name="Note 2" xfId="51"/>
    <cellStyle name="Output 2" xfId="52"/>
    <cellStyle name="Procent" xfId="2" builtinId="5"/>
    <cellStyle name="Standaard" xfId="0" builtinId="0"/>
    <cellStyle name="Standaard 2" xfId="3"/>
    <cellStyle name="Style1" xfId="53"/>
    <cellStyle name="Style2" xfId="54"/>
    <cellStyle name="Style3" xfId="55"/>
    <cellStyle name="Style3 2" xfId="56"/>
    <cellStyle name="Style4" xfId="57"/>
    <cellStyle name="Style5" xfId="58"/>
    <cellStyle name="Total 2" xfId="59"/>
    <cellStyle name="Warning Text 2" xfId="6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381000</xdr:colOff>
      <xdr:row>5</xdr:row>
      <xdr:rowOff>0</xdr:rowOff>
    </xdr:to>
    <xdr:pic>
      <xdr:nvPicPr>
        <xdr:cNvPr id="4" name="Afbeelding 3" descr="Sochi 2014 Winter Olympic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2076450" cy="898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381000</xdr:colOff>
      <xdr:row>5</xdr:row>
      <xdr:rowOff>0</xdr:rowOff>
    </xdr:to>
    <xdr:pic>
      <xdr:nvPicPr>
        <xdr:cNvPr id="2" name="Afbeelding 1" descr="Sochi 2014 Winter Olympic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2076450" cy="898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381000</xdr:colOff>
      <xdr:row>5</xdr:row>
      <xdr:rowOff>57150</xdr:rowOff>
    </xdr:to>
    <xdr:pic>
      <xdr:nvPicPr>
        <xdr:cNvPr id="2" name="Afbeelding 1" descr="Sochi 2014 Winter Olympic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2076450" cy="898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pane xSplit="2" ySplit="7" topLeftCell="C8" activePane="bottomRight" state="frozen"/>
      <selection activeCell="L8" sqref="L8"/>
      <selection pane="topRight" activeCell="L8" sqref="L8"/>
      <selection pane="bottomLeft" activeCell="L8" sqref="L8"/>
      <selection pane="bottomRight" activeCell="G8" sqref="G8"/>
    </sheetView>
  </sheetViews>
  <sheetFormatPr defaultRowHeight="12.75"/>
  <cols>
    <col min="1" max="1" width="26.140625" style="1" customWidth="1"/>
    <col min="2" max="2" width="20" style="1" bestFit="1" customWidth="1"/>
    <col min="3" max="6" width="9.140625" style="1"/>
    <col min="7" max="7" width="22" style="1" customWidth="1"/>
    <col min="8" max="16384" width="9.140625" style="1"/>
  </cols>
  <sheetData>
    <row r="1" spans="1:8">
      <c r="A1" s="19"/>
      <c r="B1" s="19"/>
      <c r="C1" s="19"/>
      <c r="D1" s="19"/>
      <c r="E1" s="19"/>
      <c r="F1" s="19"/>
      <c r="G1" s="19"/>
    </row>
    <row r="2" spans="1:8">
      <c r="A2" s="19"/>
      <c r="B2" s="19"/>
      <c r="C2" s="19"/>
      <c r="D2" s="19"/>
      <c r="E2" s="19"/>
      <c r="F2" s="19"/>
      <c r="G2" s="19"/>
      <c r="H2" s="23"/>
    </row>
    <row r="3" spans="1:8" ht="15">
      <c r="A3" s="24"/>
      <c r="B3" s="20"/>
      <c r="C3" s="21"/>
      <c r="D3" s="20"/>
      <c r="E3" s="20"/>
      <c r="F3" s="21"/>
      <c r="G3" s="19"/>
      <c r="H3"/>
    </row>
    <row r="4" spans="1:8" ht="15">
      <c r="A4" s="25"/>
      <c r="B4" s="20"/>
      <c r="C4" s="21"/>
      <c r="D4" s="20"/>
      <c r="E4" s="20"/>
      <c r="F4" s="21"/>
      <c r="G4" s="19"/>
      <c r="H4"/>
    </row>
    <row r="5" spans="1:8" ht="15">
      <c r="A5" s="21"/>
      <c r="B5" s="20"/>
      <c r="C5" s="18"/>
      <c r="D5" s="18"/>
      <c r="E5" s="18"/>
      <c r="F5" s="18"/>
      <c r="G5" s="19"/>
      <c r="H5"/>
    </row>
    <row r="6" spans="1:8" ht="15">
      <c r="A6" s="21"/>
      <c r="B6" s="22"/>
      <c r="C6" s="22"/>
      <c r="D6" s="22"/>
      <c r="E6" s="22"/>
      <c r="F6" s="22"/>
      <c r="G6" s="19"/>
      <c r="H6"/>
    </row>
    <row r="7" spans="1:8" ht="24.75" customHeight="1">
      <c r="A7" s="9" t="s">
        <v>0</v>
      </c>
      <c r="B7" s="9" t="s">
        <v>1</v>
      </c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/>
    </row>
    <row r="8" spans="1:8" ht="15">
      <c r="A8" s="2" t="s">
        <v>7</v>
      </c>
      <c r="B8" s="3">
        <v>3150143</v>
      </c>
      <c r="C8" s="4">
        <v>0</v>
      </c>
      <c r="D8" s="5">
        <v>0</v>
      </c>
      <c r="E8" s="5">
        <v>0</v>
      </c>
      <c r="F8" s="5">
        <v>0</v>
      </c>
      <c r="G8" s="29"/>
      <c r="H8"/>
    </row>
    <row r="9" spans="1:8" ht="15">
      <c r="A9" s="2" t="s">
        <v>8</v>
      </c>
      <c r="B9" s="3">
        <v>37062820</v>
      </c>
      <c r="C9" s="4">
        <v>0</v>
      </c>
      <c r="D9" s="5">
        <v>0</v>
      </c>
      <c r="E9" s="5">
        <v>0</v>
      </c>
      <c r="F9" s="5">
        <v>0</v>
      </c>
      <c r="G9" s="29"/>
      <c r="H9"/>
    </row>
    <row r="10" spans="1:8" ht="15">
      <c r="A10" s="2" t="s">
        <v>9</v>
      </c>
      <c r="B10" s="3">
        <v>77906.999999999985</v>
      </c>
      <c r="C10" s="4">
        <v>0</v>
      </c>
      <c r="D10" s="5">
        <v>0</v>
      </c>
      <c r="E10" s="5">
        <v>0</v>
      </c>
      <c r="F10" s="5">
        <v>0</v>
      </c>
      <c r="G10" s="29"/>
      <c r="H10"/>
    </row>
    <row r="11" spans="1:8" ht="15">
      <c r="A11" s="2" t="s">
        <v>10</v>
      </c>
      <c r="B11" s="3">
        <v>40374224.000000007</v>
      </c>
      <c r="C11" s="4">
        <v>0</v>
      </c>
      <c r="D11" s="5">
        <v>0</v>
      </c>
      <c r="E11" s="5">
        <v>0</v>
      </c>
      <c r="F11" s="5">
        <v>0</v>
      </c>
      <c r="G11" s="29"/>
      <c r="H11"/>
    </row>
    <row r="12" spans="1:8" ht="15">
      <c r="A12" s="2" t="s">
        <v>11</v>
      </c>
      <c r="B12" s="3">
        <v>2963496</v>
      </c>
      <c r="C12" s="4">
        <v>0</v>
      </c>
      <c r="D12" s="5">
        <v>0</v>
      </c>
      <c r="E12" s="5">
        <v>0</v>
      </c>
      <c r="F12" s="5">
        <v>0</v>
      </c>
      <c r="G12" s="29"/>
    </row>
    <row r="13" spans="1:8" ht="15">
      <c r="A13" s="2" t="s">
        <v>12</v>
      </c>
      <c r="B13" s="3">
        <v>22404488</v>
      </c>
      <c r="C13" s="4">
        <v>0</v>
      </c>
      <c r="D13" s="5">
        <v>2</v>
      </c>
      <c r="E13" s="5">
        <v>1</v>
      </c>
      <c r="F13" s="5">
        <v>3</v>
      </c>
      <c r="G13" s="29"/>
    </row>
    <row r="14" spans="1:8" ht="15">
      <c r="A14" s="2" t="s">
        <v>13</v>
      </c>
      <c r="B14" s="3">
        <v>9094718</v>
      </c>
      <c r="C14" s="4">
        <v>0</v>
      </c>
      <c r="D14" s="5">
        <v>0</v>
      </c>
      <c r="E14" s="5">
        <v>0</v>
      </c>
      <c r="F14" s="5">
        <v>0</v>
      </c>
      <c r="G14" s="29"/>
    </row>
    <row r="15" spans="1:8" ht="15">
      <c r="A15" s="2" t="s">
        <v>14</v>
      </c>
      <c r="B15" s="3">
        <v>10941288</v>
      </c>
      <c r="C15" s="4">
        <v>0</v>
      </c>
      <c r="D15" s="5">
        <v>0</v>
      </c>
      <c r="E15" s="5">
        <v>0</v>
      </c>
      <c r="F15" s="5">
        <v>0</v>
      </c>
      <c r="G15" s="29"/>
    </row>
    <row r="16" spans="1:8" ht="15">
      <c r="A16" s="6" t="s">
        <v>15</v>
      </c>
      <c r="B16" s="3">
        <v>64951</v>
      </c>
      <c r="C16" s="4">
        <v>0</v>
      </c>
      <c r="D16" s="5">
        <v>0</v>
      </c>
      <c r="E16" s="5">
        <v>0</v>
      </c>
      <c r="F16" s="5">
        <v>0</v>
      </c>
      <c r="G16" s="29"/>
    </row>
    <row r="17" spans="1:7" ht="15">
      <c r="A17" s="2" t="s">
        <v>16</v>
      </c>
      <c r="B17" s="3">
        <v>3845929</v>
      </c>
      <c r="C17" s="4">
        <v>0</v>
      </c>
      <c r="D17" s="5">
        <v>0</v>
      </c>
      <c r="E17" s="5">
        <v>0</v>
      </c>
      <c r="F17" s="5">
        <v>0</v>
      </c>
      <c r="G17" s="29"/>
    </row>
    <row r="18" spans="1:7" ht="15">
      <c r="A18" s="2" t="s">
        <v>17</v>
      </c>
      <c r="B18" s="3">
        <v>195210154.00000003</v>
      </c>
      <c r="C18" s="4">
        <v>0</v>
      </c>
      <c r="D18" s="5">
        <v>0</v>
      </c>
      <c r="E18" s="5">
        <v>0</v>
      </c>
      <c r="F18" s="5">
        <v>0</v>
      </c>
      <c r="G18" s="29"/>
    </row>
    <row r="19" spans="1:7" ht="15">
      <c r="A19" s="2" t="s">
        <v>18</v>
      </c>
      <c r="B19" s="3">
        <v>7389175</v>
      </c>
      <c r="C19" s="4">
        <v>0</v>
      </c>
      <c r="D19" s="5">
        <v>0</v>
      </c>
      <c r="E19" s="5">
        <v>0</v>
      </c>
      <c r="F19" s="5">
        <v>0</v>
      </c>
      <c r="G19" s="29"/>
    </row>
    <row r="20" spans="1:7" ht="15">
      <c r="A20" s="2" t="s">
        <v>19</v>
      </c>
      <c r="B20" s="3">
        <v>34126239.999999993</v>
      </c>
      <c r="C20" s="4">
        <v>10</v>
      </c>
      <c r="D20" s="5">
        <v>10</v>
      </c>
      <c r="E20" s="5">
        <v>5</v>
      </c>
      <c r="F20" s="5">
        <v>25</v>
      </c>
      <c r="G20" s="29"/>
    </row>
    <row r="21" spans="1:7" ht="15">
      <c r="A21" s="2" t="s">
        <v>20</v>
      </c>
      <c r="B21" s="3">
        <v>17150760</v>
      </c>
      <c r="C21" s="4">
        <v>0</v>
      </c>
      <c r="D21" s="5">
        <v>0</v>
      </c>
      <c r="E21" s="5">
        <v>0</v>
      </c>
      <c r="F21" s="5">
        <v>0</v>
      </c>
      <c r="G21" s="29"/>
    </row>
    <row r="22" spans="1:7" ht="15">
      <c r="A22" s="2" t="s">
        <v>21</v>
      </c>
      <c r="B22" s="3">
        <v>1359821465</v>
      </c>
      <c r="C22" s="4">
        <v>3</v>
      </c>
      <c r="D22" s="5">
        <v>4</v>
      </c>
      <c r="E22" s="5">
        <v>2</v>
      </c>
      <c r="F22" s="5">
        <v>9</v>
      </c>
      <c r="G22" s="29"/>
    </row>
    <row r="23" spans="1:7" ht="15">
      <c r="A23" s="2" t="s">
        <v>22</v>
      </c>
      <c r="B23" s="3">
        <v>1103685</v>
      </c>
      <c r="C23" s="4">
        <v>0</v>
      </c>
      <c r="D23" s="5">
        <v>0</v>
      </c>
      <c r="E23" s="5">
        <v>0</v>
      </c>
      <c r="F23" s="5">
        <v>0</v>
      </c>
      <c r="G23" s="29"/>
    </row>
    <row r="24" spans="1:7" ht="15">
      <c r="A24" s="2" t="s">
        <v>23</v>
      </c>
      <c r="B24" s="3">
        <v>5550959</v>
      </c>
      <c r="C24" s="4">
        <v>0</v>
      </c>
      <c r="D24" s="5">
        <v>0</v>
      </c>
      <c r="E24" s="5">
        <v>0</v>
      </c>
      <c r="F24" s="5">
        <v>0</v>
      </c>
      <c r="G24" s="29"/>
    </row>
    <row r="25" spans="1:7" ht="15">
      <c r="A25" s="2" t="s">
        <v>24</v>
      </c>
      <c r="B25" s="3">
        <v>83017404</v>
      </c>
      <c r="C25" s="4">
        <v>8</v>
      </c>
      <c r="D25" s="5">
        <v>6</v>
      </c>
      <c r="E25" s="5">
        <v>5</v>
      </c>
      <c r="F25" s="5">
        <v>19</v>
      </c>
      <c r="G25" s="29"/>
    </row>
    <row r="26" spans="1:7" ht="15">
      <c r="A26" s="2" t="s">
        <v>25</v>
      </c>
      <c r="B26" s="3">
        <v>1298533</v>
      </c>
      <c r="C26" s="4">
        <v>0</v>
      </c>
      <c r="D26" s="5">
        <v>0</v>
      </c>
      <c r="E26" s="5">
        <v>0</v>
      </c>
      <c r="F26" s="5">
        <v>0</v>
      </c>
      <c r="G26" s="29"/>
    </row>
    <row r="27" spans="1:7" ht="15">
      <c r="A27" s="2" t="s">
        <v>26</v>
      </c>
      <c r="B27" s="3">
        <v>5367693</v>
      </c>
      <c r="C27" s="4">
        <v>1</v>
      </c>
      <c r="D27" s="5">
        <v>3</v>
      </c>
      <c r="E27" s="5">
        <v>1</v>
      </c>
      <c r="F27" s="5">
        <v>5</v>
      </c>
      <c r="G27" s="29"/>
    </row>
    <row r="28" spans="1:7" ht="15">
      <c r="A28" s="2" t="s">
        <v>27</v>
      </c>
      <c r="B28" s="3">
        <v>63230866</v>
      </c>
      <c r="C28" s="4">
        <v>4</v>
      </c>
      <c r="D28" s="5">
        <v>4</v>
      </c>
      <c r="E28" s="5">
        <v>7</v>
      </c>
      <c r="F28" s="5">
        <v>15</v>
      </c>
      <c r="G28" s="29"/>
    </row>
    <row r="29" spans="1:7" ht="15">
      <c r="A29" s="2" t="s">
        <v>28</v>
      </c>
      <c r="B29" s="3">
        <v>4388674</v>
      </c>
      <c r="C29" s="4">
        <v>0</v>
      </c>
      <c r="D29" s="5">
        <v>0</v>
      </c>
      <c r="E29" s="5">
        <v>0</v>
      </c>
      <c r="F29" s="5">
        <v>0</v>
      </c>
      <c r="G29" s="29"/>
    </row>
    <row r="30" spans="1:7" ht="15">
      <c r="A30" s="2" t="s">
        <v>29</v>
      </c>
      <c r="B30" s="3">
        <v>11109999</v>
      </c>
      <c r="C30" s="4">
        <v>0</v>
      </c>
      <c r="D30" s="5">
        <v>0</v>
      </c>
      <c r="E30" s="5">
        <v>0</v>
      </c>
      <c r="F30" s="5">
        <v>0</v>
      </c>
      <c r="G30" s="29"/>
    </row>
    <row r="31" spans="1:7" ht="15">
      <c r="A31" s="2" t="s">
        <v>30</v>
      </c>
      <c r="B31" s="3">
        <v>7049514</v>
      </c>
      <c r="C31" s="4">
        <v>0</v>
      </c>
      <c r="D31" s="5">
        <v>0</v>
      </c>
      <c r="E31" s="5">
        <v>0</v>
      </c>
      <c r="F31" s="5">
        <v>0</v>
      </c>
      <c r="G31" s="29"/>
    </row>
    <row r="32" spans="1:7" ht="15">
      <c r="A32" s="2" t="s">
        <v>31</v>
      </c>
      <c r="B32" s="3">
        <v>10014633</v>
      </c>
      <c r="C32" s="4">
        <v>0</v>
      </c>
      <c r="D32" s="5">
        <v>0</v>
      </c>
      <c r="E32" s="5">
        <v>0</v>
      </c>
      <c r="F32" s="5">
        <v>0</v>
      </c>
      <c r="G32" s="29"/>
    </row>
    <row r="33" spans="1:7" ht="15">
      <c r="A33" s="2" t="s">
        <v>32</v>
      </c>
      <c r="B33" s="3">
        <v>4467561</v>
      </c>
      <c r="C33" s="4">
        <v>0</v>
      </c>
      <c r="D33" s="5">
        <v>0</v>
      </c>
      <c r="E33" s="5">
        <v>0</v>
      </c>
      <c r="F33" s="5">
        <v>0</v>
      </c>
      <c r="G33" s="29"/>
    </row>
    <row r="34" spans="1:7" ht="15">
      <c r="A34" s="2" t="s">
        <v>33</v>
      </c>
      <c r="B34" s="3">
        <v>318042</v>
      </c>
      <c r="C34" s="4">
        <v>0</v>
      </c>
      <c r="D34" s="5">
        <v>0</v>
      </c>
      <c r="E34" s="5">
        <v>0</v>
      </c>
      <c r="F34" s="5">
        <v>0</v>
      </c>
      <c r="G34" s="29"/>
    </row>
    <row r="35" spans="1:7" ht="15">
      <c r="A35" s="2" t="s">
        <v>34</v>
      </c>
      <c r="B35" s="3">
        <v>1205624648</v>
      </c>
      <c r="C35" s="4">
        <v>0</v>
      </c>
      <c r="D35" s="5">
        <v>0</v>
      </c>
      <c r="E35" s="5">
        <v>0</v>
      </c>
      <c r="F35" s="5">
        <v>0</v>
      </c>
      <c r="G35" s="29"/>
    </row>
    <row r="36" spans="1:7" ht="15">
      <c r="A36" s="2" t="s">
        <v>35</v>
      </c>
      <c r="B36" s="3">
        <v>74462313.999999985</v>
      </c>
      <c r="C36" s="4">
        <v>0</v>
      </c>
      <c r="D36" s="5">
        <v>0</v>
      </c>
      <c r="E36" s="5">
        <v>0</v>
      </c>
      <c r="F36" s="5">
        <v>0</v>
      </c>
      <c r="G36" s="29"/>
    </row>
    <row r="37" spans="1:7" ht="15">
      <c r="A37" s="2" t="s">
        <v>36</v>
      </c>
      <c r="B37" s="3">
        <v>7420368.0000000009</v>
      </c>
      <c r="C37" s="4">
        <v>0</v>
      </c>
      <c r="D37" s="5">
        <v>0</v>
      </c>
      <c r="E37" s="5">
        <v>0</v>
      </c>
      <c r="F37" s="5">
        <v>0</v>
      </c>
      <c r="G37" s="29"/>
    </row>
    <row r="38" spans="1:7" ht="15">
      <c r="A38" s="2" t="s">
        <v>37</v>
      </c>
      <c r="B38" s="3">
        <v>60508978.000000007</v>
      </c>
      <c r="C38" s="4">
        <v>0</v>
      </c>
      <c r="D38" s="5">
        <v>2</v>
      </c>
      <c r="E38" s="5">
        <v>6</v>
      </c>
      <c r="F38" s="5">
        <v>8</v>
      </c>
      <c r="G38" s="29"/>
    </row>
    <row r="39" spans="1:7" ht="15">
      <c r="A39" s="2" t="s">
        <v>38</v>
      </c>
      <c r="B39" s="3">
        <v>2741485</v>
      </c>
      <c r="C39" s="4">
        <v>0</v>
      </c>
      <c r="D39" s="5">
        <v>0</v>
      </c>
      <c r="E39" s="5">
        <v>0</v>
      </c>
      <c r="F39" s="5">
        <v>0</v>
      </c>
      <c r="G39" s="29"/>
    </row>
    <row r="40" spans="1:7" ht="15">
      <c r="A40" s="2" t="s">
        <v>39</v>
      </c>
      <c r="B40" s="3">
        <v>127352833</v>
      </c>
      <c r="C40" s="4">
        <v>1</v>
      </c>
      <c r="D40" s="5">
        <v>4</v>
      </c>
      <c r="E40" s="5">
        <v>3</v>
      </c>
      <c r="F40" s="5">
        <v>8</v>
      </c>
      <c r="G40" s="29"/>
    </row>
    <row r="41" spans="1:7" ht="15">
      <c r="A41" s="2" t="s">
        <v>40</v>
      </c>
      <c r="B41" s="3">
        <v>55509</v>
      </c>
      <c r="C41" s="4">
        <v>0</v>
      </c>
      <c r="D41" s="5">
        <v>0</v>
      </c>
      <c r="E41" s="5">
        <v>0</v>
      </c>
      <c r="F41" s="5">
        <v>0</v>
      </c>
      <c r="G41" s="29"/>
    </row>
    <row r="42" spans="1:7" ht="15">
      <c r="A42" s="2" t="s">
        <v>41</v>
      </c>
      <c r="B42" s="3">
        <v>15921127</v>
      </c>
      <c r="C42" s="4">
        <v>0</v>
      </c>
      <c r="D42" s="5">
        <v>0</v>
      </c>
      <c r="E42" s="5">
        <v>1</v>
      </c>
      <c r="F42" s="5">
        <v>1</v>
      </c>
      <c r="G42" s="29"/>
    </row>
    <row r="43" spans="1:7" ht="15">
      <c r="A43" s="2" t="s">
        <v>42</v>
      </c>
      <c r="B43" s="3">
        <v>5334223</v>
      </c>
      <c r="C43" s="4">
        <v>0</v>
      </c>
      <c r="D43" s="5">
        <v>0</v>
      </c>
      <c r="E43" s="5">
        <v>0</v>
      </c>
      <c r="F43" s="5">
        <v>0</v>
      </c>
      <c r="G43" s="29"/>
    </row>
    <row r="44" spans="1:7" ht="15">
      <c r="A44" s="2" t="s">
        <v>43</v>
      </c>
      <c r="B44" s="3">
        <v>4338027</v>
      </c>
      <c r="C44" s="4">
        <v>0</v>
      </c>
      <c r="D44" s="5">
        <v>1</v>
      </c>
      <c r="E44" s="5">
        <v>0</v>
      </c>
      <c r="F44" s="5">
        <v>1</v>
      </c>
      <c r="G44" s="29"/>
    </row>
    <row r="45" spans="1:7" ht="15">
      <c r="A45" s="2" t="s">
        <v>44</v>
      </c>
      <c r="B45" s="3">
        <v>2090518.9999999995</v>
      </c>
      <c r="C45" s="4">
        <v>0</v>
      </c>
      <c r="D45" s="5">
        <v>2</v>
      </c>
      <c r="E45" s="5">
        <v>2</v>
      </c>
      <c r="F45" s="5">
        <v>4</v>
      </c>
      <c r="G45" s="29"/>
    </row>
    <row r="46" spans="1:7" ht="15">
      <c r="A46" s="2" t="s">
        <v>45</v>
      </c>
      <c r="B46" s="3">
        <v>4341092</v>
      </c>
      <c r="C46" s="4">
        <v>0</v>
      </c>
      <c r="D46" s="5">
        <v>0</v>
      </c>
      <c r="E46" s="5">
        <v>0</v>
      </c>
      <c r="F46" s="5">
        <v>0</v>
      </c>
      <c r="G46" s="29"/>
    </row>
    <row r="47" spans="1:7" ht="15">
      <c r="A47" s="2" t="s">
        <v>46</v>
      </c>
      <c r="B47" s="3">
        <v>36120</v>
      </c>
      <c r="C47" s="4">
        <v>0</v>
      </c>
      <c r="D47" s="5">
        <v>0</v>
      </c>
      <c r="E47" s="5">
        <v>0</v>
      </c>
      <c r="F47" s="5">
        <v>0</v>
      </c>
      <c r="G47" s="29"/>
    </row>
    <row r="48" spans="1:7" ht="15">
      <c r="A48" s="2" t="s">
        <v>47</v>
      </c>
      <c r="B48" s="3">
        <v>3068457</v>
      </c>
      <c r="C48" s="4">
        <v>0</v>
      </c>
      <c r="D48" s="5">
        <v>0</v>
      </c>
      <c r="E48" s="5">
        <v>0</v>
      </c>
      <c r="F48" s="5">
        <v>0</v>
      </c>
      <c r="G48" s="29"/>
    </row>
    <row r="49" spans="1:7" ht="15">
      <c r="A49" s="2" t="s">
        <v>48</v>
      </c>
      <c r="B49" s="3">
        <v>507885.00000000006</v>
      </c>
      <c r="C49" s="4">
        <v>0</v>
      </c>
      <c r="D49" s="5">
        <v>0</v>
      </c>
      <c r="E49" s="5">
        <v>0</v>
      </c>
      <c r="F49" s="5">
        <v>0</v>
      </c>
      <c r="G49" s="29"/>
    </row>
    <row r="50" spans="1:7" ht="15">
      <c r="A50" s="2" t="s">
        <v>49</v>
      </c>
      <c r="B50" s="3">
        <v>2102216</v>
      </c>
      <c r="C50" s="4">
        <v>0</v>
      </c>
      <c r="D50" s="5">
        <v>0</v>
      </c>
      <c r="E50" s="5">
        <v>0</v>
      </c>
      <c r="F50" s="5">
        <v>0</v>
      </c>
      <c r="G50" s="29"/>
    </row>
    <row r="51" spans="1:7" ht="15">
      <c r="A51" s="2" t="s">
        <v>50</v>
      </c>
      <c r="B51" s="3">
        <v>424738</v>
      </c>
      <c r="C51" s="4">
        <v>0</v>
      </c>
      <c r="D51" s="5">
        <v>0</v>
      </c>
      <c r="E51" s="5">
        <v>0</v>
      </c>
      <c r="F51" s="5">
        <v>0</v>
      </c>
      <c r="G51" s="29"/>
    </row>
    <row r="52" spans="1:7" ht="15">
      <c r="A52" s="2" t="s">
        <v>51</v>
      </c>
      <c r="B52" s="3">
        <v>31642360</v>
      </c>
      <c r="C52" s="4">
        <v>0</v>
      </c>
      <c r="D52" s="5">
        <v>0</v>
      </c>
      <c r="E52" s="5">
        <v>0</v>
      </c>
      <c r="F52" s="5">
        <v>0</v>
      </c>
      <c r="G52" s="29"/>
    </row>
    <row r="53" spans="1:7" ht="15">
      <c r="A53" s="2" t="s">
        <v>52</v>
      </c>
      <c r="B53" s="3">
        <v>117886404</v>
      </c>
      <c r="C53" s="4">
        <v>0</v>
      </c>
      <c r="D53" s="5">
        <v>0</v>
      </c>
      <c r="E53" s="5">
        <v>0</v>
      </c>
      <c r="F53" s="5">
        <v>0</v>
      </c>
      <c r="G53" s="29"/>
    </row>
    <row r="54" spans="1:7" ht="15">
      <c r="A54" s="2" t="s">
        <v>53</v>
      </c>
      <c r="B54" s="3">
        <v>3573023.9999999995</v>
      </c>
      <c r="C54" s="4">
        <v>0</v>
      </c>
      <c r="D54" s="5">
        <v>0</v>
      </c>
      <c r="E54" s="5">
        <v>0</v>
      </c>
      <c r="F54" s="5">
        <v>0</v>
      </c>
      <c r="G54" s="29"/>
    </row>
    <row r="55" spans="1:7" ht="15">
      <c r="A55" s="2" t="s">
        <v>54</v>
      </c>
      <c r="B55" s="3">
        <v>36844.999999999993</v>
      </c>
      <c r="C55" s="4">
        <v>0</v>
      </c>
      <c r="D55" s="5">
        <v>0</v>
      </c>
      <c r="E55" s="5">
        <v>0</v>
      </c>
      <c r="F55" s="5">
        <v>0</v>
      </c>
      <c r="G55" s="29"/>
    </row>
    <row r="56" spans="1:7" ht="15">
      <c r="A56" s="2" t="s">
        <v>55</v>
      </c>
      <c r="B56" s="3">
        <v>2712738</v>
      </c>
      <c r="C56" s="4">
        <v>0</v>
      </c>
      <c r="D56" s="5">
        <v>0</v>
      </c>
      <c r="E56" s="5">
        <v>0</v>
      </c>
      <c r="F56" s="5">
        <v>0</v>
      </c>
      <c r="G56" s="29"/>
    </row>
    <row r="57" spans="1:7" ht="15">
      <c r="A57" s="2" t="s">
        <v>56</v>
      </c>
      <c r="B57" s="3">
        <v>620078</v>
      </c>
      <c r="C57" s="4">
        <v>0</v>
      </c>
      <c r="D57" s="5">
        <v>0</v>
      </c>
      <c r="E57" s="5">
        <v>0</v>
      </c>
      <c r="F57" s="5">
        <v>0</v>
      </c>
      <c r="G57" s="29"/>
    </row>
    <row r="58" spans="1:7" ht="15">
      <c r="A58" s="2" t="s">
        <v>57</v>
      </c>
      <c r="B58" s="3">
        <v>16615243</v>
      </c>
      <c r="C58" s="4">
        <v>8</v>
      </c>
      <c r="D58" s="5">
        <v>7</v>
      </c>
      <c r="E58" s="5">
        <v>9</v>
      </c>
      <c r="F58" s="5">
        <v>24</v>
      </c>
      <c r="G58" s="29"/>
    </row>
    <row r="59" spans="1:7" ht="15">
      <c r="A59" s="2" t="s">
        <v>58</v>
      </c>
      <c r="B59" s="3">
        <v>26846016</v>
      </c>
      <c r="C59" s="4">
        <v>0</v>
      </c>
      <c r="D59" s="5">
        <v>0</v>
      </c>
      <c r="E59" s="5">
        <v>0</v>
      </c>
      <c r="F59" s="5">
        <v>0</v>
      </c>
      <c r="G59" s="29"/>
    </row>
    <row r="60" spans="1:7" ht="15">
      <c r="A60" s="2" t="s">
        <v>59</v>
      </c>
      <c r="B60" s="3">
        <v>4368136.0000000009</v>
      </c>
      <c r="C60" s="4">
        <v>0</v>
      </c>
      <c r="D60" s="5">
        <v>0</v>
      </c>
      <c r="E60" s="5">
        <v>0</v>
      </c>
      <c r="F60" s="5">
        <v>0</v>
      </c>
      <c r="G60" s="29"/>
    </row>
    <row r="61" spans="1:7" ht="15">
      <c r="A61" s="2" t="s">
        <v>60</v>
      </c>
      <c r="B61" s="3">
        <v>4891251</v>
      </c>
      <c r="C61" s="4">
        <v>11</v>
      </c>
      <c r="D61" s="5">
        <v>5</v>
      </c>
      <c r="E61" s="5">
        <v>10</v>
      </c>
      <c r="F61" s="5">
        <v>26</v>
      </c>
      <c r="G61" s="29"/>
    </row>
    <row r="62" spans="1:7" ht="15">
      <c r="A62" s="2" t="s">
        <v>61</v>
      </c>
      <c r="B62" s="3">
        <v>46050220</v>
      </c>
      <c r="C62" s="4">
        <v>1</v>
      </c>
      <c r="D62" s="5">
        <v>0</v>
      </c>
      <c r="E62" s="5">
        <v>1</v>
      </c>
      <c r="F62" s="5">
        <v>2</v>
      </c>
      <c r="G62" s="29"/>
    </row>
    <row r="63" spans="1:7" ht="15">
      <c r="A63" s="2" t="s">
        <v>62</v>
      </c>
      <c r="B63" s="3">
        <v>27769270</v>
      </c>
      <c r="C63" s="4">
        <v>0</v>
      </c>
      <c r="D63" s="5">
        <v>0</v>
      </c>
      <c r="E63" s="5">
        <v>0</v>
      </c>
      <c r="F63" s="5">
        <v>0</v>
      </c>
      <c r="G63" s="29"/>
    </row>
    <row r="64" spans="1:7" ht="15">
      <c r="A64" s="2" t="s">
        <v>63</v>
      </c>
      <c r="B64" s="3">
        <v>8401924.0000000019</v>
      </c>
      <c r="C64" s="4">
        <v>4</v>
      </c>
      <c r="D64" s="5">
        <v>8</v>
      </c>
      <c r="E64" s="5">
        <v>5</v>
      </c>
      <c r="F64" s="5">
        <v>17</v>
      </c>
      <c r="G64" s="29"/>
    </row>
    <row r="65" spans="1:7" ht="15">
      <c r="A65" s="2" t="s">
        <v>64</v>
      </c>
      <c r="B65" s="3">
        <v>2227325707</v>
      </c>
      <c r="C65" s="4">
        <v>0</v>
      </c>
      <c r="D65" s="5">
        <v>0</v>
      </c>
      <c r="E65" s="5">
        <v>0</v>
      </c>
      <c r="F65" s="5">
        <v>0</v>
      </c>
      <c r="G65" s="29"/>
    </row>
    <row r="66" spans="1:7" ht="15">
      <c r="A66" s="2" t="s">
        <v>65</v>
      </c>
      <c r="B66" s="3">
        <v>173149306.00000003</v>
      </c>
      <c r="C66" s="4">
        <v>0</v>
      </c>
      <c r="D66" s="5">
        <v>0</v>
      </c>
      <c r="E66" s="5">
        <v>0</v>
      </c>
      <c r="F66" s="5">
        <v>0</v>
      </c>
      <c r="G66" s="29"/>
    </row>
    <row r="67" spans="1:7" ht="15">
      <c r="A67" s="2" t="s">
        <v>66</v>
      </c>
      <c r="B67" s="3">
        <v>6459720.9999999991</v>
      </c>
      <c r="C67" s="4">
        <v>0</v>
      </c>
      <c r="D67" s="5">
        <v>0</v>
      </c>
      <c r="E67" s="5">
        <v>0</v>
      </c>
      <c r="F67" s="5">
        <v>0</v>
      </c>
      <c r="G67" s="29"/>
    </row>
    <row r="68" spans="1:7" ht="15">
      <c r="A68" s="2" t="s">
        <v>67</v>
      </c>
      <c r="B68" s="3">
        <v>29262830</v>
      </c>
      <c r="C68" s="4">
        <v>0</v>
      </c>
      <c r="D68" s="5">
        <v>0</v>
      </c>
      <c r="E68" s="5">
        <v>0</v>
      </c>
      <c r="F68" s="5">
        <v>0</v>
      </c>
      <c r="G68" s="29"/>
    </row>
    <row r="69" spans="1:7" ht="15">
      <c r="A69" s="2" t="s">
        <v>68</v>
      </c>
      <c r="B69" s="3">
        <v>93444322</v>
      </c>
      <c r="C69" s="4">
        <v>0</v>
      </c>
      <c r="D69" s="5">
        <v>0</v>
      </c>
      <c r="E69" s="5">
        <v>0</v>
      </c>
      <c r="F69" s="5">
        <v>0</v>
      </c>
      <c r="G69" s="29"/>
    </row>
    <row r="70" spans="1:7" ht="15">
      <c r="A70" s="2" t="s">
        <v>69</v>
      </c>
      <c r="B70" s="3">
        <v>38198754</v>
      </c>
      <c r="C70" s="4">
        <v>4</v>
      </c>
      <c r="D70" s="5">
        <v>1</v>
      </c>
      <c r="E70" s="5">
        <v>1</v>
      </c>
      <c r="F70" s="5">
        <v>6</v>
      </c>
      <c r="G70" s="29"/>
    </row>
    <row r="71" spans="1:7" ht="15">
      <c r="A71" s="2" t="s">
        <v>70</v>
      </c>
      <c r="B71" s="3">
        <v>10589792</v>
      </c>
      <c r="C71" s="4">
        <v>0</v>
      </c>
      <c r="D71" s="5">
        <v>0</v>
      </c>
      <c r="E71" s="5">
        <v>0</v>
      </c>
      <c r="F71" s="5">
        <v>0</v>
      </c>
      <c r="G71" s="29"/>
    </row>
    <row r="72" spans="1:7" ht="15">
      <c r="A72" s="2" t="s">
        <v>71</v>
      </c>
      <c r="B72" s="3">
        <v>3709670.9999999995</v>
      </c>
      <c r="C72" s="4">
        <v>0</v>
      </c>
      <c r="D72" s="5">
        <v>0</v>
      </c>
      <c r="E72" s="5">
        <v>0</v>
      </c>
      <c r="F72" s="5">
        <v>0</v>
      </c>
      <c r="G72" s="29"/>
    </row>
    <row r="73" spans="1:7" ht="15">
      <c r="A73" s="2" t="s">
        <v>72</v>
      </c>
      <c r="B73" s="3">
        <v>21861476</v>
      </c>
      <c r="C73" s="4">
        <v>0</v>
      </c>
      <c r="D73" s="5">
        <v>0</v>
      </c>
      <c r="E73" s="5">
        <v>0</v>
      </c>
      <c r="F73" s="5">
        <v>0</v>
      </c>
      <c r="G73" s="29"/>
    </row>
    <row r="74" spans="1:7" ht="15">
      <c r="A74" s="2" t="s">
        <v>73</v>
      </c>
      <c r="B74" s="3">
        <v>143617913</v>
      </c>
      <c r="C74" s="4">
        <v>13</v>
      </c>
      <c r="D74" s="5">
        <v>11</v>
      </c>
      <c r="E74" s="5">
        <v>9</v>
      </c>
      <c r="F74" s="5">
        <v>33</v>
      </c>
      <c r="G74" s="29"/>
    </row>
    <row r="75" spans="1:7" ht="15">
      <c r="A75" s="2" t="s">
        <v>74</v>
      </c>
      <c r="B75" s="3">
        <v>30861</v>
      </c>
      <c r="C75" s="4">
        <v>0</v>
      </c>
      <c r="D75" s="5">
        <v>0</v>
      </c>
      <c r="E75" s="5">
        <v>0</v>
      </c>
      <c r="F75" s="5">
        <v>0</v>
      </c>
      <c r="G75" s="29"/>
    </row>
    <row r="76" spans="1:7" ht="15">
      <c r="A76" s="2" t="s">
        <v>75</v>
      </c>
      <c r="B76" s="3">
        <v>9647109</v>
      </c>
      <c r="C76" s="4">
        <v>0</v>
      </c>
      <c r="D76" s="5">
        <v>0</v>
      </c>
      <c r="E76" s="5">
        <v>0</v>
      </c>
      <c r="F76" s="5">
        <v>0</v>
      </c>
      <c r="G76" s="29"/>
    </row>
    <row r="77" spans="1:7" ht="15">
      <c r="A77" s="2" t="s">
        <v>76</v>
      </c>
      <c r="B77" s="3">
        <v>2054231.9999999998</v>
      </c>
      <c r="C77" s="4">
        <v>2</v>
      </c>
      <c r="D77" s="5">
        <v>2</v>
      </c>
      <c r="E77" s="5">
        <v>4</v>
      </c>
      <c r="F77" s="5">
        <v>8</v>
      </c>
      <c r="G77" s="29"/>
    </row>
    <row r="78" spans="1:7" ht="15">
      <c r="A78" s="2" t="s">
        <v>77</v>
      </c>
      <c r="B78" s="3">
        <v>5433437</v>
      </c>
      <c r="C78" s="4">
        <v>1</v>
      </c>
      <c r="D78" s="5">
        <v>0</v>
      </c>
      <c r="E78" s="5">
        <v>0</v>
      </c>
      <c r="F78" s="5">
        <v>1</v>
      </c>
      <c r="G78" s="29"/>
    </row>
    <row r="79" spans="1:7" ht="15">
      <c r="A79" s="2" t="s">
        <v>78</v>
      </c>
      <c r="B79" s="3">
        <v>46182038</v>
      </c>
      <c r="C79" s="4">
        <v>0</v>
      </c>
      <c r="D79" s="5">
        <v>0</v>
      </c>
      <c r="E79" s="5">
        <v>0</v>
      </c>
      <c r="F79" s="5">
        <v>0</v>
      </c>
      <c r="G79" s="29"/>
    </row>
    <row r="80" spans="1:7" ht="15">
      <c r="A80" s="2" t="s">
        <v>79</v>
      </c>
      <c r="B80" s="3">
        <v>2618772</v>
      </c>
      <c r="C80" s="4">
        <v>0</v>
      </c>
      <c r="D80" s="5">
        <v>0</v>
      </c>
      <c r="E80" s="5">
        <v>0</v>
      </c>
      <c r="F80" s="5">
        <v>0</v>
      </c>
      <c r="G80" s="29"/>
    </row>
    <row r="81" spans="1:7" ht="15">
      <c r="A81" s="2" t="s">
        <v>80</v>
      </c>
      <c r="B81" s="3">
        <v>7627326</v>
      </c>
      <c r="C81" s="4">
        <v>0</v>
      </c>
      <c r="D81" s="5">
        <v>0</v>
      </c>
      <c r="E81" s="5">
        <v>0</v>
      </c>
      <c r="F81" s="5">
        <v>0</v>
      </c>
      <c r="G81" s="29"/>
    </row>
    <row r="82" spans="1:7" ht="15">
      <c r="A82" s="2" t="s">
        <v>81</v>
      </c>
      <c r="B82" s="3">
        <v>66402316.000000015</v>
      </c>
      <c r="C82" s="4">
        <v>0</v>
      </c>
      <c r="D82" s="5">
        <v>0</v>
      </c>
      <c r="E82" s="5">
        <v>0</v>
      </c>
      <c r="F82" s="5">
        <v>0</v>
      </c>
      <c r="G82" s="29"/>
    </row>
    <row r="83" spans="1:7" ht="15">
      <c r="A83" s="2" t="s">
        <v>82</v>
      </c>
      <c r="B83" s="3">
        <v>1079450</v>
      </c>
      <c r="C83" s="4">
        <v>0</v>
      </c>
      <c r="D83" s="5">
        <v>0</v>
      </c>
      <c r="E83" s="5">
        <v>0</v>
      </c>
      <c r="F83" s="5">
        <v>0</v>
      </c>
      <c r="G83" s="29"/>
    </row>
    <row r="84" spans="1:7" ht="15">
      <c r="A84" s="2" t="s">
        <v>83</v>
      </c>
      <c r="B84" s="3">
        <v>6306014</v>
      </c>
      <c r="C84" s="4">
        <v>0</v>
      </c>
      <c r="D84" s="5">
        <v>0</v>
      </c>
      <c r="E84" s="5">
        <v>0</v>
      </c>
      <c r="F84" s="5">
        <v>0</v>
      </c>
      <c r="G84" s="29"/>
    </row>
    <row r="85" spans="1:7" ht="15">
      <c r="A85" s="2" t="s">
        <v>84</v>
      </c>
      <c r="B85" s="3">
        <v>104098</v>
      </c>
      <c r="C85" s="4">
        <v>0</v>
      </c>
      <c r="D85" s="5">
        <v>0</v>
      </c>
      <c r="E85" s="5">
        <v>0</v>
      </c>
      <c r="F85" s="5">
        <v>0</v>
      </c>
      <c r="G85" s="29"/>
    </row>
    <row r="86" spans="1:7" ht="15">
      <c r="A86" s="2" t="s">
        <v>85</v>
      </c>
      <c r="B86" s="3">
        <v>10553700.999999998</v>
      </c>
      <c r="C86" s="4">
        <v>2</v>
      </c>
      <c r="D86" s="5">
        <v>4</v>
      </c>
      <c r="E86" s="5">
        <v>2</v>
      </c>
      <c r="F86" s="5">
        <v>8</v>
      </c>
      <c r="G86" s="29"/>
    </row>
    <row r="87" spans="1:7" ht="15">
      <c r="A87" s="2" t="s">
        <v>86</v>
      </c>
      <c r="B87" s="3">
        <v>72137546</v>
      </c>
      <c r="C87" s="4">
        <v>0</v>
      </c>
      <c r="D87" s="5">
        <v>0</v>
      </c>
      <c r="E87" s="5">
        <v>0</v>
      </c>
      <c r="F87" s="5">
        <v>0</v>
      </c>
      <c r="G87" s="29"/>
    </row>
    <row r="88" spans="1:7" ht="15">
      <c r="A88" s="2" t="s">
        <v>87</v>
      </c>
      <c r="B88" s="3">
        <v>312247116</v>
      </c>
      <c r="C88" s="4">
        <v>9</v>
      </c>
      <c r="D88" s="5">
        <v>7</v>
      </c>
      <c r="E88" s="5">
        <v>12</v>
      </c>
      <c r="F88" s="5">
        <v>28</v>
      </c>
      <c r="G88" s="29"/>
    </row>
    <row r="89" spans="1:7" ht="15">
      <c r="A89" s="2" t="s">
        <v>88</v>
      </c>
      <c r="B89" s="3">
        <v>29043283</v>
      </c>
      <c r="C89" s="4">
        <v>0</v>
      </c>
      <c r="D89" s="5">
        <v>0</v>
      </c>
      <c r="E89" s="5">
        <v>0</v>
      </c>
      <c r="F89" s="5">
        <v>0</v>
      </c>
      <c r="G89" s="29"/>
    </row>
    <row r="90" spans="1:7" ht="15">
      <c r="A90" s="2" t="s">
        <v>89</v>
      </c>
      <c r="B90" s="3">
        <v>62066350</v>
      </c>
      <c r="C90" s="4">
        <v>1</v>
      </c>
      <c r="D90" s="5">
        <v>1</v>
      </c>
      <c r="E90" s="5">
        <v>2</v>
      </c>
      <c r="F90" s="5">
        <v>4</v>
      </c>
      <c r="G90" s="29"/>
    </row>
    <row r="91" spans="1:7" ht="15">
      <c r="A91" s="2" t="s">
        <v>90</v>
      </c>
      <c r="B91" s="3">
        <v>27223</v>
      </c>
      <c r="C91" s="4">
        <v>0</v>
      </c>
      <c r="D91" s="5">
        <v>0</v>
      </c>
      <c r="E91" s="5">
        <v>0</v>
      </c>
      <c r="F91" s="5">
        <v>0</v>
      </c>
      <c r="G91" s="29"/>
    </row>
    <row r="92" spans="1:7" ht="15">
      <c r="A92" s="2" t="s">
        <v>91</v>
      </c>
      <c r="B92" s="3">
        <v>106382</v>
      </c>
      <c r="C92" s="4">
        <v>0</v>
      </c>
      <c r="D92" s="5">
        <v>0</v>
      </c>
      <c r="E92" s="5">
        <v>0</v>
      </c>
      <c r="F92" s="5">
        <v>0</v>
      </c>
      <c r="G92" s="29"/>
    </row>
    <row r="93" spans="1:7" ht="15">
      <c r="A93" s="2" t="s">
        <v>92</v>
      </c>
      <c r="B93" s="3">
        <v>9491070</v>
      </c>
      <c r="C93" s="4">
        <v>5</v>
      </c>
      <c r="D93" s="5">
        <v>0</v>
      </c>
      <c r="E93" s="5">
        <v>1</v>
      </c>
      <c r="F93" s="5">
        <v>6</v>
      </c>
      <c r="G93" s="29"/>
    </row>
    <row r="94" spans="1:7" ht="15">
      <c r="A94" s="2" t="s">
        <v>93</v>
      </c>
      <c r="B94" s="3">
        <v>13076977.999999998</v>
      </c>
      <c r="C94" s="4">
        <v>0</v>
      </c>
      <c r="D94" s="5">
        <v>0</v>
      </c>
      <c r="E94" s="5">
        <v>0</v>
      </c>
      <c r="F94" s="5">
        <v>0</v>
      </c>
      <c r="G94" s="29"/>
    </row>
    <row r="95" spans="1:7" ht="15">
      <c r="A95" s="2" t="s">
        <v>94</v>
      </c>
      <c r="B95" s="3">
        <v>48453931</v>
      </c>
      <c r="C95" s="4">
        <v>3</v>
      </c>
      <c r="D95" s="5">
        <v>3</v>
      </c>
      <c r="E95" s="5">
        <v>2</v>
      </c>
      <c r="F95" s="5">
        <v>8</v>
      </c>
      <c r="G95" s="29"/>
    </row>
    <row r="96" spans="1:7" ht="15">
      <c r="A96" s="2" t="s">
        <v>95</v>
      </c>
      <c r="B96" s="3">
        <v>9382297.0000000019</v>
      </c>
      <c r="C96" s="4">
        <v>2</v>
      </c>
      <c r="D96" s="5">
        <v>7</v>
      </c>
      <c r="E96" s="5">
        <v>6</v>
      </c>
      <c r="F96" s="5">
        <v>15</v>
      </c>
      <c r="G96" s="29"/>
    </row>
    <row r="97" spans="1:7" ht="15">
      <c r="A97" s="2" t="s">
        <v>96</v>
      </c>
      <c r="B97" s="3">
        <v>7830533.9999999991</v>
      </c>
      <c r="C97" s="4">
        <v>6</v>
      </c>
      <c r="D97" s="5">
        <v>3</v>
      </c>
      <c r="E97" s="5">
        <v>2</v>
      </c>
      <c r="F97" s="5">
        <v>11</v>
      </c>
      <c r="G97" s="29"/>
    </row>
    <row r="99" spans="1:7" ht="30.75" customHeight="1">
      <c r="A99" s="26" t="s">
        <v>5</v>
      </c>
      <c r="B99" s="27">
        <f>SUM(B8:B97)</f>
        <v>7217860925</v>
      </c>
      <c r="C99" s="27">
        <f t="shared" ref="C99:G99" si="0">SUM(C8:C97)</f>
        <v>99</v>
      </c>
      <c r="D99" s="27">
        <f t="shared" si="0"/>
        <v>97</v>
      </c>
      <c r="E99" s="27">
        <f t="shared" si="0"/>
        <v>99</v>
      </c>
      <c r="F99" s="27">
        <f t="shared" si="0"/>
        <v>295</v>
      </c>
      <c r="G99" s="31">
        <f t="shared" si="0"/>
        <v>0</v>
      </c>
    </row>
    <row r="101" spans="1:7">
      <c r="B101" s="7"/>
    </row>
    <row r="102" spans="1:7">
      <c r="B102" s="8"/>
    </row>
  </sheetData>
  <sortState ref="A8:G97">
    <sortCondition ref="A8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8" sqref="H8"/>
    </sheetView>
  </sheetViews>
  <sheetFormatPr defaultRowHeight="12.75"/>
  <cols>
    <col min="1" max="1" width="26.140625" style="1" customWidth="1"/>
    <col min="2" max="2" width="20" style="1" bestFit="1" customWidth="1"/>
    <col min="3" max="6" width="9.140625" style="1"/>
    <col min="7" max="7" width="23.7109375" style="1" customWidth="1"/>
    <col min="8" max="10" width="14.42578125" style="1" customWidth="1"/>
    <col min="11" max="16384" width="9.140625" style="1"/>
  </cols>
  <sheetData>
    <row r="1" spans="1:11">
      <c r="A1" s="19"/>
      <c r="B1" s="19"/>
      <c r="C1" s="19"/>
      <c r="D1" s="19"/>
      <c r="E1" s="19"/>
      <c r="F1" s="19"/>
      <c r="G1" s="19"/>
      <c r="H1" s="19"/>
      <c r="I1" s="19"/>
      <c r="J1" s="19"/>
    </row>
    <row r="2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23"/>
    </row>
    <row r="3" spans="1:11" ht="15">
      <c r="A3" s="24"/>
      <c r="B3" s="20"/>
      <c r="C3" s="21"/>
      <c r="D3" s="20"/>
      <c r="E3" s="20"/>
      <c r="F3" s="21"/>
      <c r="G3" s="19"/>
      <c r="H3" s="19"/>
      <c r="I3" s="19"/>
      <c r="J3" s="19"/>
      <c r="K3"/>
    </row>
    <row r="4" spans="1:11" ht="15">
      <c r="A4" s="25"/>
      <c r="B4" s="20"/>
      <c r="C4" s="21"/>
      <c r="D4" s="20"/>
      <c r="E4" s="20"/>
      <c r="F4" s="21"/>
      <c r="G4" s="19"/>
      <c r="H4" s="19"/>
      <c r="I4" s="19"/>
      <c r="J4" s="19"/>
      <c r="K4"/>
    </row>
    <row r="5" spans="1:11" ht="15">
      <c r="A5" s="21"/>
      <c r="B5" s="20"/>
      <c r="C5" s="18"/>
      <c r="D5" s="18"/>
      <c r="E5" s="18"/>
      <c r="F5" s="18"/>
      <c r="G5" s="19"/>
      <c r="H5" s="19"/>
      <c r="I5" s="19"/>
      <c r="J5" s="19"/>
      <c r="K5"/>
    </row>
    <row r="6" spans="1:11" ht="15">
      <c r="A6" s="21"/>
      <c r="B6" s="22"/>
      <c r="C6" s="22"/>
      <c r="D6" s="22"/>
      <c r="E6" s="22"/>
      <c r="F6" s="22"/>
      <c r="G6" s="19"/>
      <c r="H6" s="19"/>
      <c r="I6" s="19"/>
      <c r="J6" s="19"/>
      <c r="K6"/>
    </row>
    <row r="7" spans="1:11" ht="24.75" customHeight="1">
      <c r="A7" s="9" t="s">
        <v>0</v>
      </c>
      <c r="B7" s="9" t="s">
        <v>1</v>
      </c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3" t="str">
        <f>"Percentage "&amp;C7</f>
        <v>Percentage Goud</v>
      </c>
      <c r="I7" s="13" t="str">
        <f t="shared" ref="I7:J7" si="0">"Percentage "&amp;D7</f>
        <v>Percentage Zilver</v>
      </c>
      <c r="J7" s="13" t="str">
        <f t="shared" si="0"/>
        <v>Percentage Brons</v>
      </c>
      <c r="K7"/>
    </row>
    <row r="8" spans="1:11" ht="15">
      <c r="A8" s="2" t="s">
        <v>64</v>
      </c>
      <c r="B8" s="3">
        <v>2227325707</v>
      </c>
      <c r="C8" s="4">
        <v>0</v>
      </c>
      <c r="D8" s="5">
        <v>0</v>
      </c>
      <c r="E8" s="5">
        <v>0</v>
      </c>
      <c r="F8" s="5">
        <v>0</v>
      </c>
      <c r="G8" s="28">
        <f t="shared" ref="G8:G39" si="1">B8/TotaleWereldbevolking</f>
        <v>0.30858529003868274</v>
      </c>
      <c r="H8" s="29"/>
      <c r="I8" s="29"/>
      <c r="J8" s="29"/>
      <c r="K8"/>
    </row>
    <row r="9" spans="1:11" ht="15">
      <c r="A9" s="2" t="s">
        <v>21</v>
      </c>
      <c r="B9" s="3">
        <v>1359821465</v>
      </c>
      <c r="C9" s="4">
        <v>3</v>
      </c>
      <c r="D9" s="5">
        <v>4</v>
      </c>
      <c r="E9" s="5">
        <v>2</v>
      </c>
      <c r="F9" s="5">
        <v>9</v>
      </c>
      <c r="G9" s="28">
        <f t="shared" si="1"/>
        <v>0.18839673957835368</v>
      </c>
      <c r="H9" s="29"/>
      <c r="I9" s="29"/>
      <c r="J9" s="29"/>
      <c r="K9"/>
    </row>
    <row r="10" spans="1:11" ht="15">
      <c r="A10" s="2" t="s">
        <v>34</v>
      </c>
      <c r="B10" s="3">
        <v>1205624648</v>
      </c>
      <c r="C10" s="4">
        <v>0</v>
      </c>
      <c r="D10" s="5">
        <v>0</v>
      </c>
      <c r="E10" s="5">
        <v>0</v>
      </c>
      <c r="F10" s="5">
        <v>0</v>
      </c>
      <c r="G10" s="28">
        <f t="shared" si="1"/>
        <v>0.1670335104163842</v>
      </c>
      <c r="H10" s="29"/>
      <c r="I10" s="29"/>
      <c r="J10" s="29"/>
      <c r="K10"/>
    </row>
    <row r="11" spans="1:11" ht="15">
      <c r="A11" s="2" t="s">
        <v>87</v>
      </c>
      <c r="B11" s="3">
        <v>312247116</v>
      </c>
      <c r="C11" s="4">
        <v>9</v>
      </c>
      <c r="D11" s="5">
        <v>7</v>
      </c>
      <c r="E11" s="5">
        <v>12</v>
      </c>
      <c r="F11" s="5">
        <v>28</v>
      </c>
      <c r="G11" s="28">
        <f t="shared" si="1"/>
        <v>4.3260339766105979E-2</v>
      </c>
      <c r="H11" s="29"/>
      <c r="I11" s="29"/>
      <c r="J11" s="29"/>
      <c r="K11"/>
    </row>
    <row r="12" spans="1:11" ht="15">
      <c r="A12" s="2" t="s">
        <v>17</v>
      </c>
      <c r="B12" s="3">
        <v>195210154.00000003</v>
      </c>
      <c r="C12" s="4">
        <v>0</v>
      </c>
      <c r="D12" s="5">
        <v>0</v>
      </c>
      <c r="E12" s="5">
        <v>0</v>
      </c>
      <c r="F12" s="5">
        <v>0</v>
      </c>
      <c r="G12" s="28">
        <f t="shared" si="1"/>
        <v>2.7045430222112522E-2</v>
      </c>
      <c r="H12" s="29"/>
      <c r="I12" s="29"/>
      <c r="J12" s="29"/>
    </row>
    <row r="13" spans="1:11" ht="15">
      <c r="A13" s="2" t="s">
        <v>65</v>
      </c>
      <c r="B13" s="3">
        <v>173149306.00000003</v>
      </c>
      <c r="C13" s="4">
        <v>0</v>
      </c>
      <c r="D13" s="5">
        <v>0</v>
      </c>
      <c r="E13" s="5">
        <v>0</v>
      </c>
      <c r="F13" s="5">
        <v>0</v>
      </c>
      <c r="G13" s="28">
        <f t="shared" si="1"/>
        <v>2.3989005579239536E-2</v>
      </c>
      <c r="H13" s="29"/>
      <c r="I13" s="29"/>
      <c r="J13" s="29"/>
    </row>
    <row r="14" spans="1:11" ht="15">
      <c r="A14" s="2" t="s">
        <v>73</v>
      </c>
      <c r="B14" s="3">
        <v>143617913</v>
      </c>
      <c r="C14" s="4">
        <v>13</v>
      </c>
      <c r="D14" s="5">
        <v>11</v>
      </c>
      <c r="E14" s="5">
        <v>9</v>
      </c>
      <c r="F14" s="5">
        <v>33</v>
      </c>
      <c r="G14" s="28">
        <f t="shared" si="1"/>
        <v>1.9897572770148659E-2</v>
      </c>
      <c r="H14" s="29"/>
      <c r="I14" s="29"/>
      <c r="J14" s="29"/>
    </row>
    <row r="15" spans="1:11" ht="15">
      <c r="A15" s="2" t="s">
        <v>39</v>
      </c>
      <c r="B15" s="3">
        <v>127352833</v>
      </c>
      <c r="C15" s="4">
        <v>1</v>
      </c>
      <c r="D15" s="5">
        <v>4</v>
      </c>
      <c r="E15" s="5">
        <v>3</v>
      </c>
      <c r="F15" s="5">
        <v>8</v>
      </c>
      <c r="G15" s="28">
        <f t="shared" si="1"/>
        <v>1.7644123975691595E-2</v>
      </c>
      <c r="H15" s="29"/>
      <c r="I15" s="29"/>
      <c r="J15" s="29"/>
    </row>
    <row r="16" spans="1:11" ht="15">
      <c r="A16" s="2" t="s">
        <v>52</v>
      </c>
      <c r="B16" s="3">
        <v>117886404</v>
      </c>
      <c r="C16" s="4">
        <v>0</v>
      </c>
      <c r="D16" s="5">
        <v>0</v>
      </c>
      <c r="E16" s="5">
        <v>0</v>
      </c>
      <c r="F16" s="5">
        <v>0</v>
      </c>
      <c r="G16" s="28">
        <f t="shared" si="1"/>
        <v>1.6332595657486987E-2</v>
      </c>
      <c r="H16" s="29"/>
      <c r="I16" s="29"/>
      <c r="J16" s="29"/>
    </row>
    <row r="17" spans="1:10" ht="15">
      <c r="A17" s="2" t="s">
        <v>68</v>
      </c>
      <c r="B17" s="3">
        <v>93444322</v>
      </c>
      <c r="C17" s="4">
        <v>0</v>
      </c>
      <c r="D17" s="5">
        <v>0</v>
      </c>
      <c r="E17" s="5">
        <v>0</v>
      </c>
      <c r="F17" s="5">
        <v>0</v>
      </c>
      <c r="G17" s="28">
        <f t="shared" si="1"/>
        <v>1.2946262469029217E-2</v>
      </c>
      <c r="H17" s="29"/>
      <c r="I17" s="29"/>
      <c r="J17" s="29"/>
    </row>
    <row r="18" spans="1:10" ht="15">
      <c r="A18" s="2" t="s">
        <v>24</v>
      </c>
      <c r="B18" s="3">
        <v>83017404</v>
      </c>
      <c r="C18" s="4">
        <v>8</v>
      </c>
      <c r="D18" s="5">
        <v>6</v>
      </c>
      <c r="E18" s="5">
        <v>5</v>
      </c>
      <c r="F18" s="5">
        <v>19</v>
      </c>
      <c r="G18" s="28">
        <f t="shared" si="1"/>
        <v>1.1501663008282471E-2</v>
      </c>
      <c r="H18" s="29"/>
      <c r="I18" s="29"/>
      <c r="J18" s="29"/>
    </row>
    <row r="19" spans="1:10" ht="15">
      <c r="A19" s="2" t="s">
        <v>35</v>
      </c>
      <c r="B19" s="3">
        <v>74462313.999999985</v>
      </c>
      <c r="C19" s="4">
        <v>0</v>
      </c>
      <c r="D19" s="5">
        <v>0</v>
      </c>
      <c r="E19" s="5">
        <v>0</v>
      </c>
      <c r="F19" s="5">
        <v>0</v>
      </c>
      <c r="G19" s="28">
        <f t="shared" si="1"/>
        <v>1.031639633594076E-2</v>
      </c>
      <c r="H19" s="29"/>
      <c r="I19" s="29"/>
      <c r="J19" s="29"/>
    </row>
    <row r="20" spans="1:10" ht="15">
      <c r="A20" s="2" t="s">
        <v>86</v>
      </c>
      <c r="B20" s="3">
        <v>72137546</v>
      </c>
      <c r="C20" s="4">
        <v>0</v>
      </c>
      <c r="D20" s="5">
        <v>0</v>
      </c>
      <c r="E20" s="5">
        <v>0</v>
      </c>
      <c r="F20" s="5">
        <v>0</v>
      </c>
      <c r="G20" s="28">
        <f t="shared" si="1"/>
        <v>9.9943108837331884E-3</v>
      </c>
      <c r="H20" s="29"/>
      <c r="I20" s="29"/>
      <c r="J20" s="29"/>
    </row>
    <row r="21" spans="1:10" ht="15">
      <c r="A21" s="2" t="s">
        <v>81</v>
      </c>
      <c r="B21" s="3">
        <v>66402316.000000015</v>
      </c>
      <c r="C21" s="4">
        <v>0</v>
      </c>
      <c r="D21" s="5">
        <v>0</v>
      </c>
      <c r="E21" s="5">
        <v>0</v>
      </c>
      <c r="F21" s="5">
        <v>0</v>
      </c>
      <c r="G21" s="28">
        <f t="shared" si="1"/>
        <v>9.199722284757102E-3</v>
      </c>
      <c r="H21" s="29"/>
      <c r="I21" s="29"/>
      <c r="J21" s="29"/>
    </row>
    <row r="22" spans="1:10" ht="15">
      <c r="A22" s="2" t="s">
        <v>27</v>
      </c>
      <c r="B22" s="3">
        <v>63230866</v>
      </c>
      <c r="C22" s="4">
        <v>4</v>
      </c>
      <c r="D22" s="5">
        <v>4</v>
      </c>
      <c r="E22" s="5">
        <v>7</v>
      </c>
      <c r="F22" s="5">
        <v>15</v>
      </c>
      <c r="G22" s="28">
        <f t="shared" si="1"/>
        <v>8.7603331038135796E-3</v>
      </c>
      <c r="H22" s="29"/>
      <c r="I22" s="29"/>
      <c r="J22" s="29"/>
    </row>
    <row r="23" spans="1:10" ht="15">
      <c r="A23" s="2" t="s">
        <v>89</v>
      </c>
      <c r="B23" s="3">
        <v>62066350</v>
      </c>
      <c r="C23" s="4">
        <v>1</v>
      </c>
      <c r="D23" s="5">
        <v>1</v>
      </c>
      <c r="E23" s="5">
        <v>2</v>
      </c>
      <c r="F23" s="5">
        <v>4</v>
      </c>
      <c r="G23" s="28">
        <f t="shared" si="1"/>
        <v>8.5989949993390876E-3</v>
      </c>
      <c r="H23" s="29"/>
      <c r="I23" s="29"/>
      <c r="J23" s="29"/>
    </row>
    <row r="24" spans="1:10" ht="15">
      <c r="A24" s="2" t="s">
        <v>37</v>
      </c>
      <c r="B24" s="3">
        <v>60508978.000000007</v>
      </c>
      <c r="C24" s="4">
        <v>0</v>
      </c>
      <c r="D24" s="5">
        <v>2</v>
      </c>
      <c r="E24" s="5">
        <v>6</v>
      </c>
      <c r="F24" s="5">
        <v>8</v>
      </c>
      <c r="G24" s="28">
        <f t="shared" si="1"/>
        <v>8.3832285809801749E-3</v>
      </c>
      <c r="H24" s="29"/>
      <c r="I24" s="29"/>
      <c r="J24" s="29"/>
    </row>
    <row r="25" spans="1:10" ht="15">
      <c r="A25" s="2" t="s">
        <v>94</v>
      </c>
      <c r="B25" s="3">
        <v>48453931</v>
      </c>
      <c r="C25" s="4">
        <v>3</v>
      </c>
      <c r="D25" s="5">
        <v>3</v>
      </c>
      <c r="E25" s="5">
        <v>2</v>
      </c>
      <c r="F25" s="5">
        <v>8</v>
      </c>
      <c r="G25" s="28">
        <f t="shared" si="1"/>
        <v>6.7130596590152507E-3</v>
      </c>
      <c r="H25" s="29"/>
      <c r="I25" s="29"/>
      <c r="J25" s="29"/>
    </row>
    <row r="26" spans="1:10" ht="15">
      <c r="A26" s="2" t="s">
        <v>78</v>
      </c>
      <c r="B26" s="3">
        <v>46182038</v>
      </c>
      <c r="C26" s="4">
        <v>0</v>
      </c>
      <c r="D26" s="5">
        <v>0</v>
      </c>
      <c r="E26" s="5">
        <v>0</v>
      </c>
      <c r="F26" s="5">
        <v>0</v>
      </c>
      <c r="G26" s="28">
        <f t="shared" si="1"/>
        <v>6.3982997843644376E-3</v>
      </c>
      <c r="H26" s="29"/>
      <c r="I26" s="29"/>
      <c r="J26" s="29"/>
    </row>
    <row r="27" spans="1:10" ht="15">
      <c r="A27" s="2" t="s">
        <v>61</v>
      </c>
      <c r="B27" s="3">
        <v>46050220</v>
      </c>
      <c r="C27" s="4">
        <v>1</v>
      </c>
      <c r="D27" s="5">
        <v>0</v>
      </c>
      <c r="E27" s="5">
        <v>1</v>
      </c>
      <c r="F27" s="5">
        <v>2</v>
      </c>
      <c r="G27" s="28">
        <f t="shared" si="1"/>
        <v>6.3800370329246819E-3</v>
      </c>
      <c r="H27" s="29"/>
      <c r="I27" s="29"/>
      <c r="J27" s="29"/>
    </row>
    <row r="28" spans="1:10" ht="15">
      <c r="A28" s="2" t="s">
        <v>10</v>
      </c>
      <c r="B28" s="3">
        <v>40374224.000000007</v>
      </c>
      <c r="C28" s="4">
        <v>0</v>
      </c>
      <c r="D28" s="5">
        <v>0</v>
      </c>
      <c r="E28" s="5">
        <v>0</v>
      </c>
      <c r="F28" s="5">
        <v>0</v>
      </c>
      <c r="G28" s="28">
        <f t="shared" si="1"/>
        <v>5.593655020444995E-3</v>
      </c>
      <c r="H28" s="29"/>
      <c r="I28" s="29"/>
      <c r="J28" s="29"/>
    </row>
    <row r="29" spans="1:10" ht="15">
      <c r="A29" s="2" t="s">
        <v>69</v>
      </c>
      <c r="B29" s="3">
        <v>38198754</v>
      </c>
      <c r="C29" s="4">
        <v>4</v>
      </c>
      <c r="D29" s="5">
        <v>1</v>
      </c>
      <c r="E29" s="5">
        <v>1</v>
      </c>
      <c r="F29" s="5">
        <v>6</v>
      </c>
      <c r="G29" s="28">
        <f t="shared" si="1"/>
        <v>5.2922540898084703E-3</v>
      </c>
      <c r="H29" s="29"/>
      <c r="I29" s="29"/>
      <c r="J29" s="29"/>
    </row>
    <row r="30" spans="1:10" ht="15">
      <c r="A30" s="2" t="s">
        <v>8</v>
      </c>
      <c r="B30" s="3">
        <v>37062820</v>
      </c>
      <c r="C30" s="4">
        <v>0</v>
      </c>
      <c r="D30" s="5">
        <v>0</v>
      </c>
      <c r="E30" s="5">
        <v>0</v>
      </c>
      <c r="F30" s="5">
        <v>0</v>
      </c>
      <c r="G30" s="28">
        <f t="shared" si="1"/>
        <v>5.1348758842980893E-3</v>
      </c>
      <c r="H30" s="29"/>
      <c r="I30" s="29"/>
      <c r="J30" s="29"/>
    </row>
    <row r="31" spans="1:10" ht="15">
      <c r="A31" s="2" t="s">
        <v>19</v>
      </c>
      <c r="B31" s="3">
        <v>34126239.999999993</v>
      </c>
      <c r="C31" s="4">
        <v>10</v>
      </c>
      <c r="D31" s="5">
        <v>10</v>
      </c>
      <c r="E31" s="5">
        <v>5</v>
      </c>
      <c r="F31" s="5">
        <v>25</v>
      </c>
      <c r="G31" s="28">
        <f t="shared" si="1"/>
        <v>4.728026814952796E-3</v>
      </c>
      <c r="H31" s="29"/>
      <c r="I31" s="29"/>
      <c r="J31" s="29"/>
    </row>
    <row r="32" spans="1:10" ht="15">
      <c r="A32" s="2" t="s">
        <v>51</v>
      </c>
      <c r="B32" s="3">
        <v>31642360</v>
      </c>
      <c r="C32" s="4">
        <v>0</v>
      </c>
      <c r="D32" s="5">
        <v>0</v>
      </c>
      <c r="E32" s="5">
        <v>0</v>
      </c>
      <c r="F32" s="5">
        <v>0</v>
      </c>
      <c r="G32" s="28">
        <f t="shared" si="1"/>
        <v>4.3838971585615583E-3</v>
      </c>
      <c r="H32" s="29"/>
      <c r="I32" s="29"/>
      <c r="J32" s="29"/>
    </row>
    <row r="33" spans="1:10" ht="15">
      <c r="A33" s="2" t="s">
        <v>67</v>
      </c>
      <c r="B33" s="3">
        <v>29262830</v>
      </c>
      <c r="C33" s="4">
        <v>0</v>
      </c>
      <c r="D33" s="5">
        <v>0</v>
      </c>
      <c r="E33" s="5">
        <v>0</v>
      </c>
      <c r="F33" s="5">
        <v>0</v>
      </c>
      <c r="G33" s="28">
        <f t="shared" si="1"/>
        <v>4.0542246940010141E-3</v>
      </c>
      <c r="H33" s="29"/>
      <c r="I33" s="29"/>
      <c r="J33" s="29"/>
    </row>
    <row r="34" spans="1:10" ht="15">
      <c r="A34" s="2" t="s">
        <v>88</v>
      </c>
      <c r="B34" s="3">
        <v>29043283</v>
      </c>
      <c r="C34" s="4">
        <v>0</v>
      </c>
      <c r="D34" s="5">
        <v>0</v>
      </c>
      <c r="E34" s="5">
        <v>0</v>
      </c>
      <c r="F34" s="5">
        <v>0</v>
      </c>
      <c r="G34" s="28">
        <f t="shared" si="1"/>
        <v>4.023807510533323E-3</v>
      </c>
      <c r="H34" s="29"/>
      <c r="I34" s="29"/>
      <c r="J34" s="29"/>
    </row>
    <row r="35" spans="1:10" ht="15">
      <c r="A35" s="2" t="s">
        <v>62</v>
      </c>
      <c r="B35" s="3">
        <v>27769270</v>
      </c>
      <c r="C35" s="4">
        <v>0</v>
      </c>
      <c r="D35" s="5">
        <v>0</v>
      </c>
      <c r="E35" s="5">
        <v>0</v>
      </c>
      <c r="F35" s="5">
        <v>0</v>
      </c>
      <c r="G35" s="28">
        <f t="shared" si="1"/>
        <v>3.8472991220733447E-3</v>
      </c>
      <c r="H35" s="29"/>
      <c r="I35" s="29"/>
      <c r="J35" s="29"/>
    </row>
    <row r="36" spans="1:10" ht="15">
      <c r="A36" s="2" t="s">
        <v>58</v>
      </c>
      <c r="B36" s="3">
        <v>26846016</v>
      </c>
      <c r="C36" s="4">
        <v>0</v>
      </c>
      <c r="D36" s="5">
        <v>0</v>
      </c>
      <c r="E36" s="5">
        <v>0</v>
      </c>
      <c r="F36" s="5">
        <v>0</v>
      </c>
      <c r="G36" s="28">
        <f t="shared" si="1"/>
        <v>3.7193867101283887E-3</v>
      </c>
      <c r="H36" s="29"/>
      <c r="I36" s="29"/>
      <c r="J36" s="29"/>
    </row>
    <row r="37" spans="1:10" ht="15">
      <c r="A37" s="2" t="s">
        <v>12</v>
      </c>
      <c r="B37" s="3">
        <v>22404488</v>
      </c>
      <c r="C37" s="4">
        <v>0</v>
      </c>
      <c r="D37" s="5">
        <v>2</v>
      </c>
      <c r="E37" s="5">
        <v>1</v>
      </c>
      <c r="F37" s="5">
        <v>3</v>
      </c>
      <c r="G37" s="28">
        <f t="shared" si="1"/>
        <v>3.1040343160948338E-3</v>
      </c>
      <c r="H37" s="29"/>
      <c r="I37" s="29"/>
      <c r="J37" s="29"/>
    </row>
    <row r="38" spans="1:10" ht="15">
      <c r="A38" s="2" t="s">
        <v>72</v>
      </c>
      <c r="B38" s="3">
        <v>21861476</v>
      </c>
      <c r="C38" s="4">
        <v>0</v>
      </c>
      <c r="D38" s="5">
        <v>0</v>
      </c>
      <c r="E38" s="5">
        <v>0</v>
      </c>
      <c r="F38" s="5">
        <v>0</v>
      </c>
      <c r="G38" s="28">
        <f t="shared" si="1"/>
        <v>3.0288026088560304E-3</v>
      </c>
      <c r="H38" s="29"/>
      <c r="I38" s="29"/>
      <c r="J38" s="29"/>
    </row>
    <row r="39" spans="1:10" ht="15">
      <c r="A39" s="2" t="s">
        <v>20</v>
      </c>
      <c r="B39" s="3">
        <v>17150760</v>
      </c>
      <c r="C39" s="4">
        <v>0</v>
      </c>
      <c r="D39" s="5">
        <v>0</v>
      </c>
      <c r="E39" s="5">
        <v>0</v>
      </c>
      <c r="F39" s="5">
        <v>0</v>
      </c>
      <c r="G39" s="28">
        <f t="shared" si="1"/>
        <v>2.3761555089813536E-3</v>
      </c>
      <c r="H39" s="29"/>
      <c r="I39" s="29"/>
      <c r="J39" s="29"/>
    </row>
    <row r="40" spans="1:10" ht="15">
      <c r="A40" s="2" t="s">
        <v>57</v>
      </c>
      <c r="B40" s="3">
        <v>16615243</v>
      </c>
      <c r="C40" s="4">
        <v>8</v>
      </c>
      <c r="D40" s="5">
        <v>7</v>
      </c>
      <c r="E40" s="5">
        <v>9</v>
      </c>
      <c r="F40" s="5">
        <v>24</v>
      </c>
      <c r="G40" s="28">
        <f t="shared" ref="G40:G71" si="2">B40/TotaleWereldbevolking</f>
        <v>2.3019621980316833E-3</v>
      </c>
      <c r="H40" s="29"/>
      <c r="I40" s="29"/>
      <c r="J40" s="29"/>
    </row>
    <row r="41" spans="1:10" ht="15">
      <c r="A41" s="2" t="s">
        <v>41</v>
      </c>
      <c r="B41" s="3">
        <v>15921127</v>
      </c>
      <c r="C41" s="4">
        <v>0</v>
      </c>
      <c r="D41" s="5">
        <v>0</v>
      </c>
      <c r="E41" s="5">
        <v>1</v>
      </c>
      <c r="F41" s="5">
        <v>1</v>
      </c>
      <c r="G41" s="28">
        <f t="shared" si="2"/>
        <v>2.2057957565869836E-3</v>
      </c>
      <c r="H41" s="29"/>
      <c r="I41" s="29"/>
      <c r="J41" s="29"/>
    </row>
    <row r="42" spans="1:10" ht="15">
      <c r="A42" s="2" t="s">
        <v>93</v>
      </c>
      <c r="B42" s="3">
        <v>13076977.999999998</v>
      </c>
      <c r="C42" s="4">
        <v>0</v>
      </c>
      <c r="D42" s="5">
        <v>0</v>
      </c>
      <c r="E42" s="5">
        <v>0</v>
      </c>
      <c r="F42" s="5">
        <v>0</v>
      </c>
      <c r="G42" s="28">
        <f t="shared" si="2"/>
        <v>1.8117525588095199E-3</v>
      </c>
      <c r="H42" s="29"/>
      <c r="I42" s="29"/>
      <c r="J42" s="29"/>
    </row>
    <row r="43" spans="1:10" ht="15">
      <c r="A43" s="2" t="s">
        <v>29</v>
      </c>
      <c r="B43" s="3">
        <v>11109999</v>
      </c>
      <c r="C43" s="4">
        <v>0</v>
      </c>
      <c r="D43" s="5">
        <v>0</v>
      </c>
      <c r="E43" s="5">
        <v>0</v>
      </c>
      <c r="F43" s="5">
        <v>0</v>
      </c>
      <c r="G43" s="28">
        <f t="shared" si="2"/>
        <v>1.5392370558871638E-3</v>
      </c>
      <c r="H43" s="29"/>
      <c r="I43" s="29"/>
      <c r="J43" s="29"/>
    </row>
    <row r="44" spans="1:10" ht="15">
      <c r="A44" s="2" t="s">
        <v>14</v>
      </c>
      <c r="B44" s="3">
        <v>10941288</v>
      </c>
      <c r="C44" s="4">
        <v>0</v>
      </c>
      <c r="D44" s="5">
        <v>0</v>
      </c>
      <c r="E44" s="5">
        <v>0</v>
      </c>
      <c r="F44" s="5">
        <v>0</v>
      </c>
      <c r="G44" s="28">
        <f t="shared" si="2"/>
        <v>1.5158629563093169E-3</v>
      </c>
      <c r="H44" s="29"/>
      <c r="I44" s="29"/>
      <c r="J44" s="29"/>
    </row>
    <row r="45" spans="1:10" ht="15">
      <c r="A45" s="2" t="s">
        <v>70</v>
      </c>
      <c r="B45" s="3">
        <v>10589792</v>
      </c>
      <c r="C45" s="4">
        <v>0</v>
      </c>
      <c r="D45" s="5">
        <v>0</v>
      </c>
      <c r="E45" s="5">
        <v>0</v>
      </c>
      <c r="F45" s="5">
        <v>0</v>
      </c>
      <c r="G45" s="28">
        <f t="shared" si="2"/>
        <v>1.467164871980406E-3</v>
      </c>
      <c r="H45" s="29"/>
      <c r="I45" s="29"/>
      <c r="J45" s="29"/>
    </row>
    <row r="46" spans="1:10" ht="15">
      <c r="A46" s="2" t="s">
        <v>85</v>
      </c>
      <c r="B46" s="3">
        <v>10553700.999999998</v>
      </c>
      <c r="C46" s="4">
        <v>2</v>
      </c>
      <c r="D46" s="5">
        <v>4</v>
      </c>
      <c r="E46" s="5">
        <v>2</v>
      </c>
      <c r="F46" s="5">
        <v>8</v>
      </c>
      <c r="G46" s="28">
        <f t="shared" si="2"/>
        <v>1.4621646370943338E-3</v>
      </c>
      <c r="H46" s="29"/>
      <c r="I46" s="29"/>
      <c r="J46" s="29"/>
    </row>
    <row r="47" spans="1:10" ht="15">
      <c r="A47" s="2" t="s">
        <v>31</v>
      </c>
      <c r="B47" s="3">
        <v>10014633</v>
      </c>
      <c r="C47" s="4">
        <v>0</v>
      </c>
      <c r="D47" s="5">
        <v>0</v>
      </c>
      <c r="E47" s="5">
        <v>0</v>
      </c>
      <c r="F47" s="5">
        <v>0</v>
      </c>
      <c r="G47" s="28">
        <f t="shared" si="2"/>
        <v>1.3874793521322939E-3</v>
      </c>
      <c r="H47" s="29"/>
      <c r="I47" s="29"/>
      <c r="J47" s="29"/>
    </row>
    <row r="48" spans="1:10" ht="15">
      <c r="A48" s="2" t="s">
        <v>75</v>
      </c>
      <c r="B48" s="3">
        <v>9647109</v>
      </c>
      <c r="C48" s="4">
        <v>0</v>
      </c>
      <c r="D48" s="5">
        <v>0</v>
      </c>
      <c r="E48" s="5">
        <v>0</v>
      </c>
      <c r="F48" s="5">
        <v>0</v>
      </c>
      <c r="G48" s="28">
        <f t="shared" si="2"/>
        <v>1.3365606653054209E-3</v>
      </c>
      <c r="H48" s="29"/>
      <c r="I48" s="29"/>
      <c r="J48" s="29"/>
    </row>
    <row r="49" spans="1:10" ht="15">
      <c r="A49" s="2" t="s">
        <v>92</v>
      </c>
      <c r="B49" s="3">
        <v>9491070</v>
      </c>
      <c r="C49" s="4">
        <v>5</v>
      </c>
      <c r="D49" s="5">
        <v>0</v>
      </c>
      <c r="E49" s="5">
        <v>1</v>
      </c>
      <c r="F49" s="5">
        <v>6</v>
      </c>
      <c r="G49" s="28">
        <f t="shared" si="2"/>
        <v>1.3149422105275602E-3</v>
      </c>
      <c r="H49" s="29"/>
      <c r="I49" s="29"/>
      <c r="J49" s="29"/>
    </row>
    <row r="50" spans="1:10" ht="15">
      <c r="A50" s="2" t="s">
        <v>95</v>
      </c>
      <c r="B50" s="3">
        <v>9382297.0000000019</v>
      </c>
      <c r="C50" s="4">
        <v>2</v>
      </c>
      <c r="D50" s="5">
        <v>7</v>
      </c>
      <c r="E50" s="5">
        <v>6</v>
      </c>
      <c r="F50" s="5">
        <v>15</v>
      </c>
      <c r="G50" s="28">
        <f t="shared" si="2"/>
        <v>1.2998722332683353E-3</v>
      </c>
      <c r="H50" s="29"/>
      <c r="I50" s="29"/>
      <c r="J50" s="29"/>
    </row>
    <row r="51" spans="1:10" ht="15">
      <c r="A51" s="2" t="s">
        <v>13</v>
      </c>
      <c r="B51" s="3">
        <v>9094718</v>
      </c>
      <c r="C51" s="4">
        <v>0</v>
      </c>
      <c r="D51" s="5">
        <v>0</v>
      </c>
      <c r="E51" s="5">
        <v>0</v>
      </c>
      <c r="F51" s="5">
        <v>0</v>
      </c>
      <c r="G51" s="28">
        <f t="shared" si="2"/>
        <v>1.26002954261688E-3</v>
      </c>
      <c r="H51" s="29"/>
      <c r="I51" s="29"/>
      <c r="J51" s="29"/>
    </row>
    <row r="52" spans="1:10" ht="15">
      <c r="A52" s="2" t="s">
        <v>63</v>
      </c>
      <c r="B52" s="3">
        <v>8401924.0000000019</v>
      </c>
      <c r="C52" s="4">
        <v>4</v>
      </c>
      <c r="D52" s="5">
        <v>8</v>
      </c>
      <c r="E52" s="5">
        <v>5</v>
      </c>
      <c r="F52" s="5">
        <v>17</v>
      </c>
      <c r="G52" s="28">
        <f t="shared" si="2"/>
        <v>1.1640462579292495E-3</v>
      </c>
      <c r="H52" s="29"/>
      <c r="I52" s="29"/>
      <c r="J52" s="29"/>
    </row>
    <row r="53" spans="1:10" ht="15">
      <c r="A53" s="2" t="s">
        <v>96</v>
      </c>
      <c r="B53" s="3">
        <v>7830533.9999999991</v>
      </c>
      <c r="C53" s="4">
        <v>6</v>
      </c>
      <c r="D53" s="5">
        <v>3</v>
      </c>
      <c r="E53" s="5">
        <v>2</v>
      </c>
      <c r="F53" s="5">
        <v>11</v>
      </c>
      <c r="G53" s="28">
        <f t="shared" si="2"/>
        <v>1.0848829149475471E-3</v>
      </c>
      <c r="H53" s="29"/>
      <c r="I53" s="29"/>
      <c r="J53" s="29"/>
    </row>
    <row r="54" spans="1:10" ht="15">
      <c r="A54" s="2" t="s">
        <v>80</v>
      </c>
      <c r="B54" s="3">
        <v>7627326</v>
      </c>
      <c r="C54" s="4">
        <v>0</v>
      </c>
      <c r="D54" s="5">
        <v>0</v>
      </c>
      <c r="E54" s="5">
        <v>0</v>
      </c>
      <c r="F54" s="5">
        <v>0</v>
      </c>
      <c r="G54" s="28">
        <f t="shared" si="2"/>
        <v>1.0567294215356471E-3</v>
      </c>
      <c r="H54" s="29"/>
      <c r="I54" s="29"/>
      <c r="J54" s="29"/>
    </row>
    <row r="55" spans="1:10" ht="15">
      <c r="A55" s="2" t="s">
        <v>36</v>
      </c>
      <c r="B55" s="3">
        <v>7420368.0000000009</v>
      </c>
      <c r="C55" s="4">
        <v>0</v>
      </c>
      <c r="D55" s="5">
        <v>0</v>
      </c>
      <c r="E55" s="5">
        <v>0</v>
      </c>
      <c r="F55" s="5">
        <v>0</v>
      </c>
      <c r="G55" s="28">
        <f t="shared" si="2"/>
        <v>1.0280563836161751E-3</v>
      </c>
      <c r="H55" s="29"/>
      <c r="I55" s="29"/>
      <c r="J55" s="29"/>
    </row>
    <row r="56" spans="1:10" ht="15">
      <c r="A56" s="2" t="s">
        <v>18</v>
      </c>
      <c r="B56" s="3">
        <v>7389175</v>
      </c>
      <c r="C56" s="4">
        <v>0</v>
      </c>
      <c r="D56" s="5">
        <v>0</v>
      </c>
      <c r="E56" s="5">
        <v>0</v>
      </c>
      <c r="F56" s="5">
        <v>0</v>
      </c>
      <c r="G56" s="28">
        <f t="shared" si="2"/>
        <v>1.0237347431295927E-3</v>
      </c>
      <c r="H56" s="29"/>
      <c r="I56" s="29"/>
      <c r="J56" s="29"/>
    </row>
    <row r="57" spans="1:10" ht="15">
      <c r="A57" s="2" t="s">
        <v>30</v>
      </c>
      <c r="B57" s="3">
        <v>7049514</v>
      </c>
      <c r="C57" s="4">
        <v>0</v>
      </c>
      <c r="D57" s="5">
        <v>0</v>
      </c>
      <c r="E57" s="5">
        <v>0</v>
      </c>
      <c r="F57" s="5">
        <v>0</v>
      </c>
      <c r="G57" s="28">
        <f t="shared" si="2"/>
        <v>9.7667634126657825E-4</v>
      </c>
      <c r="H57" s="29"/>
      <c r="I57" s="29"/>
      <c r="J57" s="29"/>
    </row>
    <row r="58" spans="1:10" ht="15">
      <c r="A58" s="2" t="s">
        <v>66</v>
      </c>
      <c r="B58" s="3">
        <v>6459720.9999999991</v>
      </c>
      <c r="C58" s="4">
        <v>0</v>
      </c>
      <c r="D58" s="5">
        <v>0</v>
      </c>
      <c r="E58" s="5">
        <v>0</v>
      </c>
      <c r="F58" s="5">
        <v>0</v>
      </c>
      <c r="G58" s="28">
        <f t="shared" si="2"/>
        <v>8.9496335093211836E-4</v>
      </c>
      <c r="H58" s="29"/>
      <c r="I58" s="29"/>
      <c r="J58" s="29"/>
    </row>
    <row r="59" spans="1:10" ht="15">
      <c r="A59" s="2" t="s">
        <v>83</v>
      </c>
      <c r="B59" s="3">
        <v>6306014</v>
      </c>
      <c r="C59" s="4">
        <v>0</v>
      </c>
      <c r="D59" s="5">
        <v>0</v>
      </c>
      <c r="E59" s="5">
        <v>0</v>
      </c>
      <c r="F59" s="5">
        <v>0</v>
      </c>
      <c r="G59" s="28">
        <f t="shared" si="2"/>
        <v>8.7366798356536637E-4</v>
      </c>
      <c r="H59" s="29"/>
      <c r="I59" s="29"/>
      <c r="J59" s="29"/>
    </row>
    <row r="60" spans="1:10" ht="15">
      <c r="A60" s="2" t="s">
        <v>23</v>
      </c>
      <c r="B60" s="3">
        <v>5550959</v>
      </c>
      <c r="C60" s="4">
        <v>0</v>
      </c>
      <c r="D60" s="5">
        <v>0</v>
      </c>
      <c r="E60" s="5">
        <v>0</v>
      </c>
      <c r="F60" s="5">
        <v>0</v>
      </c>
      <c r="G60" s="28">
        <f t="shared" si="2"/>
        <v>7.6905873605482363E-4</v>
      </c>
      <c r="H60" s="29"/>
      <c r="I60" s="29"/>
      <c r="J60" s="29"/>
    </row>
    <row r="61" spans="1:10" ht="15">
      <c r="A61" s="2" t="s">
        <v>77</v>
      </c>
      <c r="B61" s="3">
        <v>5433437</v>
      </c>
      <c r="C61" s="4">
        <v>1</v>
      </c>
      <c r="D61" s="5">
        <v>0</v>
      </c>
      <c r="E61" s="5">
        <v>0</v>
      </c>
      <c r="F61" s="5">
        <v>1</v>
      </c>
      <c r="G61" s="28">
        <f t="shared" si="2"/>
        <v>7.5277662682313325E-4</v>
      </c>
      <c r="H61" s="29"/>
      <c r="I61" s="29"/>
      <c r="J61" s="29"/>
    </row>
    <row r="62" spans="1:10" ht="15">
      <c r="A62" s="2" t="s">
        <v>26</v>
      </c>
      <c r="B62" s="3">
        <v>5367693</v>
      </c>
      <c r="C62" s="4">
        <v>1</v>
      </c>
      <c r="D62" s="5">
        <v>3</v>
      </c>
      <c r="E62" s="5">
        <v>1</v>
      </c>
      <c r="F62" s="5">
        <v>5</v>
      </c>
      <c r="G62" s="28">
        <f t="shared" si="2"/>
        <v>7.4366811106158848E-4</v>
      </c>
      <c r="H62" s="29"/>
      <c r="I62" s="29"/>
      <c r="J62" s="29"/>
    </row>
    <row r="63" spans="1:10" ht="15">
      <c r="A63" s="2" t="s">
        <v>42</v>
      </c>
      <c r="B63" s="3">
        <v>5334223</v>
      </c>
      <c r="C63" s="4">
        <v>0</v>
      </c>
      <c r="D63" s="5">
        <v>0</v>
      </c>
      <c r="E63" s="5">
        <v>0</v>
      </c>
      <c r="F63" s="5">
        <v>0</v>
      </c>
      <c r="G63" s="28">
        <f t="shared" si="2"/>
        <v>7.390310031500087E-4</v>
      </c>
      <c r="H63" s="29"/>
      <c r="I63" s="29"/>
      <c r="J63" s="29"/>
    </row>
    <row r="64" spans="1:10" ht="15">
      <c r="A64" s="2" t="s">
        <v>60</v>
      </c>
      <c r="B64" s="3">
        <v>4891251</v>
      </c>
      <c r="C64" s="4">
        <v>11</v>
      </c>
      <c r="D64" s="5">
        <v>5</v>
      </c>
      <c r="E64" s="5">
        <v>10</v>
      </c>
      <c r="F64" s="5">
        <v>26</v>
      </c>
      <c r="G64" s="28">
        <f t="shared" si="2"/>
        <v>6.776593579211974E-4</v>
      </c>
      <c r="H64" s="29"/>
      <c r="I64" s="29"/>
      <c r="J64" s="29"/>
    </row>
    <row r="65" spans="1:10" ht="15">
      <c r="A65" s="2" t="s">
        <v>32</v>
      </c>
      <c r="B65" s="3">
        <v>4467561</v>
      </c>
      <c r="C65" s="4">
        <v>0</v>
      </c>
      <c r="D65" s="5">
        <v>0</v>
      </c>
      <c r="E65" s="5">
        <v>0</v>
      </c>
      <c r="F65" s="5">
        <v>0</v>
      </c>
      <c r="G65" s="28">
        <f t="shared" si="2"/>
        <v>6.1895914127771867E-4</v>
      </c>
      <c r="H65" s="29"/>
      <c r="I65" s="29"/>
      <c r="J65" s="29"/>
    </row>
    <row r="66" spans="1:10" ht="15">
      <c r="A66" s="2" t="s">
        <v>28</v>
      </c>
      <c r="B66" s="3">
        <v>4388674</v>
      </c>
      <c r="C66" s="4">
        <v>0</v>
      </c>
      <c r="D66" s="5">
        <v>0</v>
      </c>
      <c r="E66" s="5">
        <v>0</v>
      </c>
      <c r="F66" s="5">
        <v>0</v>
      </c>
      <c r="G66" s="28">
        <f t="shared" si="2"/>
        <v>6.0802972592603679E-4</v>
      </c>
      <c r="H66" s="29"/>
      <c r="I66" s="29"/>
      <c r="J66" s="29"/>
    </row>
    <row r="67" spans="1:10" ht="15">
      <c r="A67" s="2" t="s">
        <v>59</v>
      </c>
      <c r="B67" s="3">
        <v>4368136.0000000009</v>
      </c>
      <c r="C67" s="4">
        <v>0</v>
      </c>
      <c r="D67" s="5">
        <v>0</v>
      </c>
      <c r="E67" s="5">
        <v>0</v>
      </c>
      <c r="F67" s="5">
        <v>0</v>
      </c>
      <c r="G67" s="28">
        <f t="shared" si="2"/>
        <v>6.0518428456696834E-4</v>
      </c>
      <c r="H67" s="29"/>
      <c r="I67" s="29"/>
      <c r="J67" s="29"/>
    </row>
    <row r="68" spans="1:10" ht="15">
      <c r="A68" s="2" t="s">
        <v>45</v>
      </c>
      <c r="B68" s="3">
        <v>4341092</v>
      </c>
      <c r="C68" s="4">
        <v>0</v>
      </c>
      <c r="D68" s="5">
        <v>0</v>
      </c>
      <c r="E68" s="5">
        <v>0</v>
      </c>
      <c r="F68" s="5">
        <v>0</v>
      </c>
      <c r="G68" s="28">
        <f t="shared" si="2"/>
        <v>6.0143746812356326E-4</v>
      </c>
      <c r="H68" s="29"/>
      <c r="I68" s="29"/>
      <c r="J68" s="29"/>
    </row>
    <row r="69" spans="1:10" ht="15">
      <c r="A69" s="2" t="s">
        <v>43</v>
      </c>
      <c r="B69" s="3">
        <v>4338027</v>
      </c>
      <c r="C69" s="4">
        <v>0</v>
      </c>
      <c r="D69" s="5">
        <v>1</v>
      </c>
      <c r="E69" s="5">
        <v>0</v>
      </c>
      <c r="F69" s="5">
        <v>1</v>
      </c>
      <c r="G69" s="28">
        <f t="shared" si="2"/>
        <v>6.0101282707937466E-4</v>
      </c>
      <c r="H69" s="29"/>
      <c r="I69" s="29"/>
      <c r="J69" s="29"/>
    </row>
    <row r="70" spans="1:10" ht="15">
      <c r="A70" s="2" t="s">
        <v>16</v>
      </c>
      <c r="B70" s="3">
        <v>3845929</v>
      </c>
      <c r="C70" s="4">
        <v>0</v>
      </c>
      <c r="D70" s="5">
        <v>0</v>
      </c>
      <c r="E70" s="5">
        <v>0</v>
      </c>
      <c r="F70" s="5">
        <v>0</v>
      </c>
      <c r="G70" s="28">
        <f t="shared" si="2"/>
        <v>5.3283501025617227E-4</v>
      </c>
      <c r="H70" s="29"/>
      <c r="I70" s="29"/>
      <c r="J70" s="29"/>
    </row>
    <row r="71" spans="1:10" ht="15">
      <c r="A71" s="2" t="s">
        <v>71</v>
      </c>
      <c r="B71" s="3">
        <v>3709670.9999999995</v>
      </c>
      <c r="C71" s="4">
        <v>0</v>
      </c>
      <c r="D71" s="5">
        <v>0</v>
      </c>
      <c r="E71" s="5">
        <v>0</v>
      </c>
      <c r="F71" s="5">
        <v>0</v>
      </c>
      <c r="G71" s="28">
        <f t="shared" si="2"/>
        <v>5.1395711811945161E-4</v>
      </c>
      <c r="H71" s="29"/>
      <c r="I71" s="29"/>
      <c r="J71" s="29"/>
    </row>
    <row r="72" spans="1:10" ht="15">
      <c r="A72" s="2" t="s">
        <v>53</v>
      </c>
      <c r="B72" s="3">
        <v>3573023.9999999995</v>
      </c>
      <c r="C72" s="4">
        <v>0</v>
      </c>
      <c r="D72" s="5">
        <v>0</v>
      </c>
      <c r="E72" s="5">
        <v>0</v>
      </c>
      <c r="F72" s="5">
        <v>0</v>
      </c>
      <c r="G72" s="28">
        <f t="shared" ref="G72:G97" si="3">B72/TotaleWereldbevolking</f>
        <v>4.9502533189914571E-4</v>
      </c>
      <c r="H72" s="29"/>
      <c r="I72" s="29"/>
      <c r="J72" s="29"/>
    </row>
    <row r="73" spans="1:10" ht="15">
      <c r="A73" s="2" t="s">
        <v>7</v>
      </c>
      <c r="B73" s="3">
        <v>3150143</v>
      </c>
      <c r="C73" s="4">
        <v>0</v>
      </c>
      <c r="D73" s="5">
        <v>0</v>
      </c>
      <c r="E73" s="5">
        <v>0</v>
      </c>
      <c r="F73" s="5">
        <v>0</v>
      </c>
      <c r="G73" s="28">
        <f t="shared" si="3"/>
        <v>4.3643719832410044E-4</v>
      </c>
      <c r="H73" s="29"/>
      <c r="I73" s="29"/>
      <c r="J73" s="29"/>
    </row>
    <row r="74" spans="1:10" ht="15">
      <c r="A74" s="2" t="s">
        <v>47</v>
      </c>
      <c r="B74" s="3">
        <v>3068457</v>
      </c>
      <c r="C74" s="4">
        <v>0</v>
      </c>
      <c r="D74" s="5">
        <v>0</v>
      </c>
      <c r="E74" s="5">
        <v>0</v>
      </c>
      <c r="F74" s="5">
        <v>0</v>
      </c>
      <c r="G74" s="28">
        <f t="shared" si="3"/>
        <v>4.2511999495196701E-4</v>
      </c>
      <c r="H74" s="29"/>
      <c r="I74" s="29"/>
      <c r="J74" s="29"/>
    </row>
    <row r="75" spans="1:10" ht="15">
      <c r="A75" s="2" t="s">
        <v>11</v>
      </c>
      <c r="B75" s="3">
        <v>2963496</v>
      </c>
      <c r="C75" s="4">
        <v>0</v>
      </c>
      <c r="D75" s="5">
        <v>0</v>
      </c>
      <c r="E75" s="5">
        <v>0</v>
      </c>
      <c r="F75" s="5">
        <v>0</v>
      </c>
      <c r="G75" s="28">
        <f t="shared" si="3"/>
        <v>4.1057815200283869E-4</v>
      </c>
      <c r="H75" s="29"/>
      <c r="I75" s="29"/>
      <c r="J75" s="29"/>
    </row>
    <row r="76" spans="1:10" ht="15">
      <c r="A76" s="2" t="s">
        <v>38</v>
      </c>
      <c r="B76" s="3">
        <v>2741485</v>
      </c>
      <c r="C76" s="4">
        <v>0</v>
      </c>
      <c r="D76" s="5">
        <v>0</v>
      </c>
      <c r="E76" s="5">
        <v>0</v>
      </c>
      <c r="F76" s="5">
        <v>0</v>
      </c>
      <c r="G76" s="28">
        <f t="shared" si="3"/>
        <v>3.7981959315737298E-4</v>
      </c>
      <c r="H76" s="29"/>
      <c r="I76" s="29"/>
      <c r="J76" s="29"/>
    </row>
    <row r="77" spans="1:10" ht="15">
      <c r="A77" s="2" t="s">
        <v>55</v>
      </c>
      <c r="B77" s="3">
        <v>2712738</v>
      </c>
      <c r="C77" s="4">
        <v>0</v>
      </c>
      <c r="D77" s="5">
        <v>0</v>
      </c>
      <c r="E77" s="5">
        <v>0</v>
      </c>
      <c r="F77" s="5">
        <v>0</v>
      </c>
      <c r="G77" s="28">
        <f t="shared" si="3"/>
        <v>3.7583683423492951E-4</v>
      </c>
      <c r="H77" s="29"/>
      <c r="I77" s="29"/>
      <c r="J77" s="29"/>
    </row>
    <row r="78" spans="1:10" ht="15">
      <c r="A78" s="2" t="s">
        <v>79</v>
      </c>
      <c r="B78" s="3">
        <v>2618772</v>
      </c>
      <c r="C78" s="4">
        <v>0</v>
      </c>
      <c r="D78" s="5">
        <v>0</v>
      </c>
      <c r="E78" s="5">
        <v>0</v>
      </c>
      <c r="F78" s="5">
        <v>0</v>
      </c>
      <c r="G78" s="28">
        <f t="shared" si="3"/>
        <v>3.6281829578200137E-4</v>
      </c>
      <c r="H78" s="29"/>
      <c r="I78" s="29"/>
      <c r="J78" s="29"/>
    </row>
    <row r="79" spans="1:10" ht="15">
      <c r="A79" s="2" t="s">
        <v>49</v>
      </c>
      <c r="B79" s="3">
        <v>2102216</v>
      </c>
      <c r="C79" s="4">
        <v>0</v>
      </c>
      <c r="D79" s="5">
        <v>0</v>
      </c>
      <c r="E79" s="5">
        <v>0</v>
      </c>
      <c r="F79" s="5">
        <v>0</v>
      </c>
      <c r="G79" s="28">
        <f t="shared" si="3"/>
        <v>2.912519404078155E-4</v>
      </c>
      <c r="H79" s="29"/>
      <c r="I79" s="29"/>
      <c r="J79" s="29"/>
    </row>
    <row r="80" spans="1:10" ht="15">
      <c r="A80" s="2" t="s">
        <v>44</v>
      </c>
      <c r="B80" s="3">
        <v>2090518.9999999995</v>
      </c>
      <c r="C80" s="4">
        <v>0</v>
      </c>
      <c r="D80" s="5">
        <v>2</v>
      </c>
      <c r="E80" s="5">
        <v>2</v>
      </c>
      <c r="F80" s="5">
        <v>4</v>
      </c>
      <c r="G80" s="28">
        <f t="shared" si="3"/>
        <v>2.8963137717979786E-4</v>
      </c>
      <c r="H80" s="29"/>
      <c r="I80" s="29"/>
      <c r="J80" s="29"/>
    </row>
    <row r="81" spans="1:10" ht="15">
      <c r="A81" s="2" t="s">
        <v>76</v>
      </c>
      <c r="B81" s="3">
        <v>2054231.9999999998</v>
      </c>
      <c r="C81" s="4">
        <v>2</v>
      </c>
      <c r="D81" s="5">
        <v>2</v>
      </c>
      <c r="E81" s="5">
        <v>4</v>
      </c>
      <c r="F81" s="5">
        <v>8</v>
      </c>
      <c r="G81" s="28">
        <f t="shared" si="3"/>
        <v>2.8460398743413026E-4</v>
      </c>
      <c r="H81" s="29"/>
      <c r="I81" s="29"/>
      <c r="J81" s="29"/>
    </row>
    <row r="82" spans="1:10" ht="15">
      <c r="A82" s="2" t="s">
        <v>25</v>
      </c>
      <c r="B82" s="3">
        <v>1298533</v>
      </c>
      <c r="C82" s="4">
        <v>0</v>
      </c>
      <c r="D82" s="5">
        <v>0</v>
      </c>
      <c r="E82" s="5">
        <v>0</v>
      </c>
      <c r="F82" s="5">
        <v>0</v>
      </c>
      <c r="G82" s="28">
        <f t="shared" si="3"/>
        <v>1.7990551681348722E-4</v>
      </c>
      <c r="H82" s="29"/>
      <c r="I82" s="29"/>
      <c r="J82" s="29"/>
    </row>
    <row r="83" spans="1:10" ht="15">
      <c r="A83" s="2" t="s">
        <v>22</v>
      </c>
      <c r="B83" s="3">
        <v>1103685</v>
      </c>
      <c r="C83" s="4">
        <v>0</v>
      </c>
      <c r="D83" s="5">
        <v>0</v>
      </c>
      <c r="E83" s="5">
        <v>0</v>
      </c>
      <c r="F83" s="5">
        <v>0</v>
      </c>
      <c r="G83" s="28">
        <f t="shared" si="3"/>
        <v>1.5291026129046675E-4</v>
      </c>
      <c r="H83" s="29"/>
      <c r="I83" s="29"/>
      <c r="J83" s="29"/>
    </row>
    <row r="84" spans="1:10" ht="15">
      <c r="A84" s="2" t="s">
        <v>82</v>
      </c>
      <c r="B84" s="3">
        <v>1079450</v>
      </c>
      <c r="C84" s="4">
        <v>0</v>
      </c>
      <c r="D84" s="5">
        <v>0</v>
      </c>
      <c r="E84" s="5">
        <v>0</v>
      </c>
      <c r="F84" s="5">
        <v>0</v>
      </c>
      <c r="G84" s="28">
        <f t="shared" si="3"/>
        <v>1.4955261831953349E-4</v>
      </c>
      <c r="H84" s="29"/>
      <c r="I84" s="29"/>
      <c r="J84" s="29"/>
    </row>
    <row r="85" spans="1:10" ht="15">
      <c r="A85" s="2" t="s">
        <v>56</v>
      </c>
      <c r="B85" s="3">
        <v>620078</v>
      </c>
      <c r="C85" s="4">
        <v>0</v>
      </c>
      <c r="D85" s="5">
        <v>0</v>
      </c>
      <c r="E85" s="5">
        <v>0</v>
      </c>
      <c r="F85" s="5">
        <v>0</v>
      </c>
      <c r="G85" s="28">
        <f t="shared" si="3"/>
        <v>8.5908831777608682E-5</v>
      </c>
      <c r="H85" s="29"/>
      <c r="I85" s="29"/>
      <c r="J85" s="29"/>
    </row>
    <row r="86" spans="1:10" ht="15">
      <c r="A86" s="2" t="s">
        <v>48</v>
      </c>
      <c r="B86" s="3">
        <v>507885.00000000006</v>
      </c>
      <c r="C86" s="4">
        <v>0</v>
      </c>
      <c r="D86" s="5">
        <v>0</v>
      </c>
      <c r="E86" s="5">
        <v>0</v>
      </c>
      <c r="F86" s="5">
        <v>0</v>
      </c>
      <c r="G86" s="28">
        <f t="shared" si="3"/>
        <v>7.0365029927478147E-5</v>
      </c>
      <c r="H86" s="29"/>
      <c r="I86" s="29"/>
      <c r="J86" s="29"/>
    </row>
    <row r="87" spans="1:10" ht="15">
      <c r="A87" s="2" t="s">
        <v>50</v>
      </c>
      <c r="B87" s="3">
        <v>424738</v>
      </c>
      <c r="C87" s="4">
        <v>0</v>
      </c>
      <c r="D87" s="5">
        <v>0</v>
      </c>
      <c r="E87" s="5">
        <v>0</v>
      </c>
      <c r="F87" s="5">
        <v>0</v>
      </c>
      <c r="G87" s="28">
        <f t="shared" si="3"/>
        <v>5.8845412015194792E-5</v>
      </c>
      <c r="H87" s="29"/>
      <c r="I87" s="29"/>
      <c r="J87" s="29"/>
    </row>
    <row r="88" spans="1:10" ht="15">
      <c r="A88" s="2" t="s">
        <v>33</v>
      </c>
      <c r="B88" s="3">
        <v>318042</v>
      </c>
      <c r="C88" s="4">
        <v>0</v>
      </c>
      <c r="D88" s="5">
        <v>0</v>
      </c>
      <c r="E88" s="5">
        <v>0</v>
      </c>
      <c r="F88" s="5">
        <v>0</v>
      </c>
      <c r="G88" s="28">
        <f t="shared" si="3"/>
        <v>4.4063193140563318E-5</v>
      </c>
      <c r="H88" s="29"/>
      <c r="I88" s="29"/>
      <c r="J88" s="29"/>
    </row>
    <row r="89" spans="1:10" ht="15">
      <c r="A89" s="2" t="s">
        <v>91</v>
      </c>
      <c r="B89" s="3">
        <v>106382</v>
      </c>
      <c r="C89" s="4">
        <v>0</v>
      </c>
      <c r="D89" s="5">
        <v>0</v>
      </c>
      <c r="E89" s="5">
        <v>0</v>
      </c>
      <c r="F89" s="5">
        <v>0</v>
      </c>
      <c r="G89" s="28">
        <f t="shared" si="3"/>
        <v>1.4738715681197473E-5</v>
      </c>
      <c r="H89" s="29"/>
      <c r="I89" s="29"/>
      <c r="J89" s="29"/>
    </row>
    <row r="90" spans="1:10" ht="15">
      <c r="A90" s="2" t="s">
        <v>84</v>
      </c>
      <c r="B90" s="3">
        <v>104098</v>
      </c>
      <c r="C90" s="4">
        <v>0</v>
      </c>
      <c r="D90" s="5">
        <v>0</v>
      </c>
      <c r="E90" s="5">
        <v>0</v>
      </c>
      <c r="F90" s="5">
        <v>0</v>
      </c>
      <c r="G90" s="28">
        <f t="shared" si="3"/>
        <v>1.4422278439785816E-5</v>
      </c>
      <c r="H90" s="29"/>
      <c r="I90" s="29"/>
      <c r="J90" s="29"/>
    </row>
    <row r="91" spans="1:10" ht="15">
      <c r="A91" s="2" t="s">
        <v>9</v>
      </c>
      <c r="B91" s="3">
        <v>77906.999999999985</v>
      </c>
      <c r="C91" s="4">
        <v>0</v>
      </c>
      <c r="D91" s="5">
        <v>0</v>
      </c>
      <c r="E91" s="5">
        <v>0</v>
      </c>
      <c r="F91" s="5">
        <v>0</v>
      </c>
      <c r="G91" s="28">
        <f t="shared" si="3"/>
        <v>1.0793641053703176E-5</v>
      </c>
      <c r="H91" s="29"/>
      <c r="I91" s="29"/>
      <c r="J91" s="29"/>
    </row>
    <row r="92" spans="1:10" ht="15">
      <c r="A92" s="6" t="s">
        <v>15</v>
      </c>
      <c r="B92" s="3">
        <v>64951</v>
      </c>
      <c r="C92" s="4">
        <v>0</v>
      </c>
      <c r="D92" s="5">
        <v>0</v>
      </c>
      <c r="E92" s="5">
        <v>0</v>
      </c>
      <c r="F92" s="5">
        <v>0</v>
      </c>
      <c r="G92" s="28">
        <f t="shared" si="3"/>
        <v>8.9986494163435271E-6</v>
      </c>
      <c r="H92" s="29"/>
      <c r="I92" s="29"/>
      <c r="J92" s="29"/>
    </row>
    <row r="93" spans="1:10" ht="15">
      <c r="A93" s="2" t="s">
        <v>40</v>
      </c>
      <c r="B93" s="3">
        <v>55509</v>
      </c>
      <c r="C93" s="4">
        <v>0</v>
      </c>
      <c r="D93" s="5">
        <v>0</v>
      </c>
      <c r="E93" s="5">
        <v>0</v>
      </c>
      <c r="F93" s="5">
        <v>0</v>
      </c>
      <c r="G93" s="28">
        <f t="shared" si="3"/>
        <v>7.690505618879045E-6</v>
      </c>
      <c r="H93" s="29"/>
      <c r="I93" s="29"/>
      <c r="J93" s="29"/>
    </row>
    <row r="94" spans="1:10" ht="15">
      <c r="A94" s="2" t="s">
        <v>54</v>
      </c>
      <c r="B94" s="3">
        <v>36844.999999999993</v>
      </c>
      <c r="C94" s="4">
        <v>0</v>
      </c>
      <c r="D94" s="5">
        <v>0</v>
      </c>
      <c r="E94" s="5">
        <v>0</v>
      </c>
      <c r="F94" s="5">
        <v>0</v>
      </c>
      <c r="G94" s="28">
        <f t="shared" si="3"/>
        <v>5.1046979683942844E-6</v>
      </c>
      <c r="H94" s="29"/>
      <c r="I94" s="29"/>
      <c r="J94" s="29"/>
    </row>
    <row r="95" spans="1:10" ht="15">
      <c r="A95" s="2" t="s">
        <v>46</v>
      </c>
      <c r="B95" s="3">
        <v>36120</v>
      </c>
      <c r="C95" s="4">
        <v>0</v>
      </c>
      <c r="D95" s="5">
        <v>0</v>
      </c>
      <c r="E95" s="5">
        <v>0</v>
      </c>
      <c r="F95" s="5">
        <v>0</v>
      </c>
      <c r="G95" s="28">
        <f t="shared" si="3"/>
        <v>5.0042526969304276E-6</v>
      </c>
      <c r="H95" s="29"/>
      <c r="I95" s="29"/>
      <c r="J95" s="29"/>
    </row>
    <row r="96" spans="1:10" ht="15">
      <c r="A96" s="2" t="s">
        <v>74</v>
      </c>
      <c r="B96" s="3">
        <v>30861</v>
      </c>
      <c r="C96" s="4">
        <v>0</v>
      </c>
      <c r="D96" s="5">
        <v>0</v>
      </c>
      <c r="E96" s="5">
        <v>0</v>
      </c>
      <c r="F96" s="5">
        <v>0</v>
      </c>
      <c r="G96" s="28">
        <f t="shared" si="3"/>
        <v>4.2756434795119027E-6</v>
      </c>
      <c r="H96" s="29"/>
      <c r="I96" s="29"/>
      <c r="J96" s="29"/>
    </row>
    <row r="97" spans="1:10" ht="15">
      <c r="A97" s="2" t="s">
        <v>90</v>
      </c>
      <c r="B97" s="3">
        <v>27223</v>
      </c>
      <c r="C97" s="4">
        <v>0</v>
      </c>
      <c r="D97" s="5">
        <v>0</v>
      </c>
      <c r="E97" s="5">
        <v>0</v>
      </c>
      <c r="F97" s="5">
        <v>0</v>
      </c>
      <c r="G97" s="28">
        <f t="shared" si="3"/>
        <v>3.771616034566363E-6</v>
      </c>
      <c r="H97" s="29"/>
      <c r="I97" s="29"/>
      <c r="J97" s="29"/>
    </row>
    <row r="99" spans="1:10" ht="30.75" customHeight="1">
      <c r="A99" s="26" t="s">
        <v>5</v>
      </c>
      <c r="B99" s="27">
        <f>SUM(B8:B97)</f>
        <v>7217860925</v>
      </c>
      <c r="C99" s="27">
        <f t="shared" ref="C99:F99" si="4">SUM(C8:C97)</f>
        <v>99</v>
      </c>
      <c r="D99" s="27">
        <f t="shared" si="4"/>
        <v>97</v>
      </c>
      <c r="E99" s="27">
        <f t="shared" si="4"/>
        <v>99</v>
      </c>
      <c r="F99" s="27">
        <f t="shared" si="4"/>
        <v>295</v>
      </c>
      <c r="G99" s="30">
        <f>SUM(G8:G97)</f>
        <v>1</v>
      </c>
      <c r="H99" s="30">
        <f t="shared" ref="H99:J99" si="5">SUM(H8:H97)</f>
        <v>0</v>
      </c>
      <c r="I99" s="30">
        <f t="shared" si="5"/>
        <v>0</v>
      </c>
      <c r="J99" s="30">
        <f t="shared" si="5"/>
        <v>0</v>
      </c>
    </row>
    <row r="101" spans="1:10">
      <c r="B101" s="7"/>
    </row>
    <row r="102" spans="1:10">
      <c r="B102" s="8"/>
    </row>
  </sheetData>
  <sortState ref="A8:J97">
    <sortCondition ref="A8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8" sqref="K8"/>
    </sheetView>
  </sheetViews>
  <sheetFormatPr defaultRowHeight="12.75"/>
  <cols>
    <col min="1" max="1" width="26.140625" style="1" customWidth="1"/>
    <col min="2" max="2" width="20" style="1" bestFit="1" customWidth="1"/>
    <col min="3" max="6" width="9.140625" style="1"/>
    <col min="7" max="7" width="23.7109375" style="1" customWidth="1"/>
    <col min="8" max="10" width="14.42578125" style="1" customWidth="1"/>
    <col min="11" max="11" width="21" style="1" customWidth="1"/>
    <col min="12" max="12" width="31.140625" style="1" customWidth="1"/>
    <col min="13" max="16384" width="9.140625" style="1"/>
  </cols>
  <sheetData>
    <row r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24"/>
      <c r="B3" s="20"/>
      <c r="C3" s="21"/>
      <c r="D3" s="20"/>
      <c r="E3" s="20"/>
      <c r="F3" s="21"/>
      <c r="G3" s="19"/>
      <c r="H3" s="19"/>
      <c r="I3" s="19"/>
      <c r="J3" s="19"/>
      <c r="K3" s="19"/>
      <c r="L3" s="19"/>
    </row>
    <row r="4" spans="1:12">
      <c r="A4" s="25"/>
      <c r="B4" s="20"/>
      <c r="C4" s="21"/>
      <c r="D4" s="20"/>
      <c r="E4" s="20"/>
      <c r="F4" s="21"/>
      <c r="G4" s="19"/>
      <c r="H4" s="19"/>
      <c r="I4" s="19"/>
      <c r="J4" s="19"/>
      <c r="K4" s="19"/>
      <c r="L4" s="19"/>
    </row>
    <row r="5" spans="1:12" ht="15">
      <c r="A5" s="21"/>
      <c r="B5" s="20"/>
      <c r="C5" s="18"/>
      <c r="D5" s="18"/>
      <c r="E5" s="18"/>
      <c r="F5" s="18"/>
      <c r="G5" s="19"/>
      <c r="H5" s="19"/>
      <c r="I5" s="19"/>
      <c r="J5" s="19"/>
      <c r="K5" s="19"/>
      <c r="L5" s="19"/>
    </row>
    <row r="6" spans="1:12">
      <c r="A6" s="21"/>
      <c r="B6" s="22"/>
      <c r="C6" s="22"/>
      <c r="D6" s="22"/>
      <c r="E6" s="22"/>
      <c r="F6" s="22"/>
      <c r="G6" s="19"/>
      <c r="H6" s="19"/>
      <c r="I6" s="19"/>
      <c r="J6" s="19"/>
      <c r="K6" s="19"/>
      <c r="L6" s="19"/>
    </row>
    <row r="7" spans="1:12" ht="24.75" customHeight="1">
      <c r="A7" s="9" t="s">
        <v>0</v>
      </c>
      <c r="B7" s="9" t="s">
        <v>1</v>
      </c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3" t="str">
        <f>"Percentage "&amp;C7</f>
        <v>Percentage Goud</v>
      </c>
      <c r="I7" s="13" t="str">
        <f t="shared" ref="I7:J7" si="0">"Percentage "&amp;D7</f>
        <v>Percentage Zilver</v>
      </c>
      <c r="J7" s="13" t="str">
        <f t="shared" si="0"/>
        <v>Percentage Brons</v>
      </c>
      <c r="K7" s="14" t="s">
        <v>97</v>
      </c>
      <c r="L7" s="14" t="s">
        <v>98</v>
      </c>
    </row>
    <row r="8" spans="1:12" ht="15">
      <c r="A8" s="2" t="s">
        <v>7</v>
      </c>
      <c r="B8" s="3">
        <v>3150143</v>
      </c>
      <c r="C8" s="4">
        <v>0</v>
      </c>
      <c r="D8" s="5">
        <v>0</v>
      </c>
      <c r="E8" s="5">
        <v>0</v>
      </c>
      <c r="F8" s="5">
        <v>0</v>
      </c>
      <c r="G8" s="28">
        <f t="shared" ref="G8:G39" si="1">B8/TotaleWereldbevolking</f>
        <v>4.3643719832410044E-4</v>
      </c>
      <c r="H8" s="28">
        <f t="shared" ref="H8:H39" si="2">C8/TotaalGoud</f>
        <v>0</v>
      </c>
      <c r="I8" s="28">
        <f t="shared" ref="I8:I39" si="3">D8/TotaalZilver</f>
        <v>0</v>
      </c>
      <c r="J8" s="28">
        <f t="shared" ref="J8:J39" si="4">E8/TotaalBrons</f>
        <v>0</v>
      </c>
      <c r="K8" s="29"/>
      <c r="L8" s="16">
        <f t="shared" ref="L8:L39" si="5">K8/G8</f>
        <v>0</v>
      </c>
    </row>
    <row r="9" spans="1:12" ht="15">
      <c r="A9" s="2" t="s">
        <v>8</v>
      </c>
      <c r="B9" s="3">
        <v>37062820</v>
      </c>
      <c r="C9" s="4">
        <v>0</v>
      </c>
      <c r="D9" s="5">
        <v>0</v>
      </c>
      <c r="E9" s="5">
        <v>0</v>
      </c>
      <c r="F9" s="5">
        <v>0</v>
      </c>
      <c r="G9" s="28">
        <f t="shared" si="1"/>
        <v>5.1348758842980893E-3</v>
      </c>
      <c r="H9" s="28">
        <f t="shared" si="2"/>
        <v>0</v>
      </c>
      <c r="I9" s="28">
        <f t="shared" si="3"/>
        <v>0</v>
      </c>
      <c r="J9" s="28">
        <f t="shared" si="4"/>
        <v>0</v>
      </c>
      <c r="K9" s="29"/>
      <c r="L9" s="16">
        <f t="shared" si="5"/>
        <v>0</v>
      </c>
    </row>
    <row r="10" spans="1:12" ht="15">
      <c r="A10" s="2" t="s">
        <v>9</v>
      </c>
      <c r="B10" s="3">
        <v>77906.999999999985</v>
      </c>
      <c r="C10" s="4">
        <v>0</v>
      </c>
      <c r="D10" s="5">
        <v>0</v>
      </c>
      <c r="E10" s="5">
        <v>0</v>
      </c>
      <c r="F10" s="5">
        <v>0</v>
      </c>
      <c r="G10" s="28">
        <f t="shared" si="1"/>
        <v>1.0793641053703176E-5</v>
      </c>
      <c r="H10" s="28">
        <f t="shared" si="2"/>
        <v>0</v>
      </c>
      <c r="I10" s="28">
        <f t="shared" si="3"/>
        <v>0</v>
      </c>
      <c r="J10" s="28">
        <f t="shared" si="4"/>
        <v>0</v>
      </c>
      <c r="K10" s="29"/>
      <c r="L10" s="16">
        <f t="shared" si="5"/>
        <v>0</v>
      </c>
    </row>
    <row r="11" spans="1:12" ht="15">
      <c r="A11" s="2" t="s">
        <v>10</v>
      </c>
      <c r="B11" s="3">
        <v>40374224.000000007</v>
      </c>
      <c r="C11" s="4">
        <v>0</v>
      </c>
      <c r="D11" s="5">
        <v>0</v>
      </c>
      <c r="E11" s="5">
        <v>0</v>
      </c>
      <c r="F11" s="5">
        <v>0</v>
      </c>
      <c r="G11" s="28">
        <f t="shared" si="1"/>
        <v>5.593655020444995E-3</v>
      </c>
      <c r="H11" s="28">
        <f t="shared" si="2"/>
        <v>0</v>
      </c>
      <c r="I11" s="28">
        <f t="shared" si="3"/>
        <v>0</v>
      </c>
      <c r="J11" s="28">
        <f t="shared" si="4"/>
        <v>0</v>
      </c>
      <c r="K11" s="29"/>
      <c r="L11" s="16">
        <f t="shared" si="5"/>
        <v>0</v>
      </c>
    </row>
    <row r="12" spans="1:12" ht="15">
      <c r="A12" s="2" t="s">
        <v>11</v>
      </c>
      <c r="B12" s="3">
        <v>2963496</v>
      </c>
      <c r="C12" s="4">
        <v>0</v>
      </c>
      <c r="D12" s="5">
        <v>0</v>
      </c>
      <c r="E12" s="5">
        <v>0</v>
      </c>
      <c r="F12" s="5">
        <v>0</v>
      </c>
      <c r="G12" s="28">
        <f t="shared" si="1"/>
        <v>4.1057815200283869E-4</v>
      </c>
      <c r="H12" s="28">
        <f t="shared" si="2"/>
        <v>0</v>
      </c>
      <c r="I12" s="28">
        <f t="shared" si="3"/>
        <v>0</v>
      </c>
      <c r="J12" s="28">
        <f t="shared" si="4"/>
        <v>0</v>
      </c>
      <c r="K12" s="29"/>
      <c r="L12" s="16">
        <f t="shared" si="5"/>
        <v>0</v>
      </c>
    </row>
    <row r="13" spans="1:12" ht="15">
      <c r="A13" s="2" t="s">
        <v>12</v>
      </c>
      <c r="B13" s="3">
        <v>22404488</v>
      </c>
      <c r="C13" s="4">
        <v>0</v>
      </c>
      <c r="D13" s="5">
        <v>2</v>
      </c>
      <c r="E13" s="5">
        <v>1</v>
      </c>
      <c r="F13" s="5">
        <v>3</v>
      </c>
      <c r="G13" s="28">
        <f t="shared" si="1"/>
        <v>3.1040343160948338E-3</v>
      </c>
      <c r="H13" s="28">
        <f t="shared" si="2"/>
        <v>0</v>
      </c>
      <c r="I13" s="28">
        <f t="shared" si="3"/>
        <v>2.0618556701030927E-2</v>
      </c>
      <c r="J13" s="28">
        <f t="shared" si="4"/>
        <v>1.0101010101010102E-2</v>
      </c>
      <c r="K13" s="29"/>
      <c r="L13" s="16">
        <f t="shared" si="5"/>
        <v>0</v>
      </c>
    </row>
    <row r="14" spans="1:12" ht="15">
      <c r="A14" s="2" t="s">
        <v>13</v>
      </c>
      <c r="B14" s="3">
        <v>9094718</v>
      </c>
      <c r="C14" s="4">
        <v>0</v>
      </c>
      <c r="D14" s="5">
        <v>0</v>
      </c>
      <c r="E14" s="5">
        <v>0</v>
      </c>
      <c r="F14" s="5">
        <v>0</v>
      </c>
      <c r="G14" s="28">
        <f t="shared" si="1"/>
        <v>1.26002954261688E-3</v>
      </c>
      <c r="H14" s="28">
        <f t="shared" si="2"/>
        <v>0</v>
      </c>
      <c r="I14" s="28">
        <f t="shared" si="3"/>
        <v>0</v>
      </c>
      <c r="J14" s="28">
        <f t="shared" si="4"/>
        <v>0</v>
      </c>
      <c r="K14" s="29"/>
      <c r="L14" s="16">
        <f t="shared" si="5"/>
        <v>0</v>
      </c>
    </row>
    <row r="15" spans="1:12" ht="15">
      <c r="A15" s="2" t="s">
        <v>14</v>
      </c>
      <c r="B15" s="3">
        <v>10941288</v>
      </c>
      <c r="C15" s="4">
        <v>0</v>
      </c>
      <c r="D15" s="5">
        <v>0</v>
      </c>
      <c r="E15" s="5">
        <v>0</v>
      </c>
      <c r="F15" s="5">
        <v>0</v>
      </c>
      <c r="G15" s="28">
        <f t="shared" si="1"/>
        <v>1.5158629563093169E-3</v>
      </c>
      <c r="H15" s="28">
        <f t="shared" si="2"/>
        <v>0</v>
      </c>
      <c r="I15" s="28">
        <f t="shared" si="3"/>
        <v>0</v>
      </c>
      <c r="J15" s="28">
        <f t="shared" si="4"/>
        <v>0</v>
      </c>
      <c r="K15" s="29"/>
      <c r="L15" s="16">
        <f t="shared" si="5"/>
        <v>0</v>
      </c>
    </row>
    <row r="16" spans="1:12" ht="15">
      <c r="A16" s="6" t="s">
        <v>15</v>
      </c>
      <c r="B16" s="3">
        <v>64951</v>
      </c>
      <c r="C16" s="4">
        <v>0</v>
      </c>
      <c r="D16" s="5">
        <v>0</v>
      </c>
      <c r="E16" s="5">
        <v>0</v>
      </c>
      <c r="F16" s="5">
        <v>0</v>
      </c>
      <c r="G16" s="28">
        <f t="shared" si="1"/>
        <v>8.9986494163435271E-6</v>
      </c>
      <c r="H16" s="28">
        <f t="shared" si="2"/>
        <v>0</v>
      </c>
      <c r="I16" s="28">
        <f t="shared" si="3"/>
        <v>0</v>
      </c>
      <c r="J16" s="28">
        <f t="shared" si="4"/>
        <v>0</v>
      </c>
      <c r="K16" s="29"/>
      <c r="L16" s="16">
        <f t="shared" si="5"/>
        <v>0</v>
      </c>
    </row>
    <row r="17" spans="1:12" ht="15">
      <c r="A17" s="2" t="s">
        <v>16</v>
      </c>
      <c r="B17" s="3">
        <v>3845929</v>
      </c>
      <c r="C17" s="4">
        <v>0</v>
      </c>
      <c r="D17" s="5">
        <v>0</v>
      </c>
      <c r="E17" s="5">
        <v>0</v>
      </c>
      <c r="F17" s="5">
        <v>0</v>
      </c>
      <c r="G17" s="28">
        <f t="shared" si="1"/>
        <v>5.3283501025617227E-4</v>
      </c>
      <c r="H17" s="28">
        <f t="shared" si="2"/>
        <v>0</v>
      </c>
      <c r="I17" s="28">
        <f t="shared" si="3"/>
        <v>0</v>
      </c>
      <c r="J17" s="28">
        <f t="shared" si="4"/>
        <v>0</v>
      </c>
      <c r="K17" s="29"/>
      <c r="L17" s="16">
        <f t="shared" si="5"/>
        <v>0</v>
      </c>
    </row>
    <row r="18" spans="1:12" ht="15">
      <c r="A18" s="2" t="s">
        <v>17</v>
      </c>
      <c r="B18" s="3">
        <v>195210154.00000003</v>
      </c>
      <c r="C18" s="4">
        <v>0</v>
      </c>
      <c r="D18" s="5">
        <v>0</v>
      </c>
      <c r="E18" s="5">
        <v>0</v>
      </c>
      <c r="F18" s="5">
        <v>0</v>
      </c>
      <c r="G18" s="28">
        <f t="shared" si="1"/>
        <v>2.7045430222112522E-2</v>
      </c>
      <c r="H18" s="28">
        <f t="shared" si="2"/>
        <v>0</v>
      </c>
      <c r="I18" s="28">
        <f t="shared" si="3"/>
        <v>0</v>
      </c>
      <c r="J18" s="28">
        <f t="shared" si="4"/>
        <v>0</v>
      </c>
      <c r="K18" s="29"/>
      <c r="L18" s="16">
        <f t="shared" si="5"/>
        <v>0</v>
      </c>
    </row>
    <row r="19" spans="1:12" ht="15">
      <c r="A19" s="2" t="s">
        <v>18</v>
      </c>
      <c r="B19" s="3">
        <v>7389175</v>
      </c>
      <c r="C19" s="4">
        <v>0</v>
      </c>
      <c r="D19" s="5">
        <v>0</v>
      </c>
      <c r="E19" s="5">
        <v>0</v>
      </c>
      <c r="F19" s="5">
        <v>0</v>
      </c>
      <c r="G19" s="28">
        <f t="shared" si="1"/>
        <v>1.0237347431295927E-3</v>
      </c>
      <c r="H19" s="28">
        <f t="shared" si="2"/>
        <v>0</v>
      </c>
      <c r="I19" s="28">
        <f t="shared" si="3"/>
        <v>0</v>
      </c>
      <c r="J19" s="28">
        <f t="shared" si="4"/>
        <v>0</v>
      </c>
      <c r="K19" s="29"/>
      <c r="L19" s="16">
        <f t="shared" si="5"/>
        <v>0</v>
      </c>
    </row>
    <row r="20" spans="1:12" ht="15">
      <c r="A20" s="2" t="s">
        <v>19</v>
      </c>
      <c r="B20" s="3">
        <v>34126239.999999993</v>
      </c>
      <c r="C20" s="4">
        <v>10</v>
      </c>
      <c r="D20" s="5">
        <v>10</v>
      </c>
      <c r="E20" s="5">
        <v>5</v>
      </c>
      <c r="F20" s="5">
        <v>25</v>
      </c>
      <c r="G20" s="28">
        <f t="shared" si="1"/>
        <v>4.728026814952796E-3</v>
      </c>
      <c r="H20" s="28">
        <f t="shared" si="2"/>
        <v>0.10101010101010101</v>
      </c>
      <c r="I20" s="28">
        <f t="shared" si="3"/>
        <v>0.10309278350515463</v>
      </c>
      <c r="J20" s="28">
        <f t="shared" si="4"/>
        <v>5.0505050505050504E-2</v>
      </c>
      <c r="K20" s="29"/>
      <c r="L20" s="16">
        <f t="shared" si="5"/>
        <v>0</v>
      </c>
    </row>
    <row r="21" spans="1:12" ht="15">
      <c r="A21" s="2" t="s">
        <v>20</v>
      </c>
      <c r="B21" s="3">
        <v>17150760</v>
      </c>
      <c r="C21" s="4">
        <v>0</v>
      </c>
      <c r="D21" s="5">
        <v>0</v>
      </c>
      <c r="E21" s="5">
        <v>0</v>
      </c>
      <c r="F21" s="5">
        <v>0</v>
      </c>
      <c r="G21" s="28">
        <f t="shared" si="1"/>
        <v>2.3761555089813536E-3</v>
      </c>
      <c r="H21" s="28">
        <f t="shared" si="2"/>
        <v>0</v>
      </c>
      <c r="I21" s="28">
        <f t="shared" si="3"/>
        <v>0</v>
      </c>
      <c r="J21" s="28">
        <f t="shared" si="4"/>
        <v>0</v>
      </c>
      <c r="K21" s="29"/>
      <c r="L21" s="16">
        <f t="shared" si="5"/>
        <v>0</v>
      </c>
    </row>
    <row r="22" spans="1:12" ht="15">
      <c r="A22" s="2" t="s">
        <v>21</v>
      </c>
      <c r="B22" s="3">
        <v>1359821465</v>
      </c>
      <c r="C22" s="4">
        <v>3</v>
      </c>
      <c r="D22" s="5">
        <v>4</v>
      </c>
      <c r="E22" s="5">
        <v>2</v>
      </c>
      <c r="F22" s="5">
        <v>9</v>
      </c>
      <c r="G22" s="28">
        <f t="shared" si="1"/>
        <v>0.18839673957835368</v>
      </c>
      <c r="H22" s="28">
        <f t="shared" si="2"/>
        <v>3.0303030303030304E-2</v>
      </c>
      <c r="I22" s="28">
        <f t="shared" si="3"/>
        <v>4.1237113402061855E-2</v>
      </c>
      <c r="J22" s="28">
        <f t="shared" si="4"/>
        <v>2.0202020202020204E-2</v>
      </c>
      <c r="K22" s="29"/>
      <c r="L22" s="16">
        <f t="shared" si="5"/>
        <v>0</v>
      </c>
    </row>
    <row r="23" spans="1:12" ht="15">
      <c r="A23" s="2" t="s">
        <v>22</v>
      </c>
      <c r="B23" s="3">
        <v>1103685</v>
      </c>
      <c r="C23" s="4">
        <v>0</v>
      </c>
      <c r="D23" s="5">
        <v>0</v>
      </c>
      <c r="E23" s="5">
        <v>0</v>
      </c>
      <c r="F23" s="5">
        <v>0</v>
      </c>
      <c r="G23" s="28">
        <f t="shared" si="1"/>
        <v>1.5291026129046675E-4</v>
      </c>
      <c r="H23" s="28">
        <f t="shared" si="2"/>
        <v>0</v>
      </c>
      <c r="I23" s="28">
        <f t="shared" si="3"/>
        <v>0</v>
      </c>
      <c r="J23" s="28">
        <f t="shared" si="4"/>
        <v>0</v>
      </c>
      <c r="K23" s="29"/>
      <c r="L23" s="16">
        <f t="shared" si="5"/>
        <v>0</v>
      </c>
    </row>
    <row r="24" spans="1:12" ht="15">
      <c r="A24" s="2" t="s">
        <v>23</v>
      </c>
      <c r="B24" s="3">
        <v>5550959</v>
      </c>
      <c r="C24" s="4">
        <v>0</v>
      </c>
      <c r="D24" s="5">
        <v>0</v>
      </c>
      <c r="E24" s="5">
        <v>0</v>
      </c>
      <c r="F24" s="5">
        <v>0</v>
      </c>
      <c r="G24" s="28">
        <f t="shared" si="1"/>
        <v>7.6905873605482363E-4</v>
      </c>
      <c r="H24" s="28">
        <f t="shared" si="2"/>
        <v>0</v>
      </c>
      <c r="I24" s="28">
        <f t="shared" si="3"/>
        <v>0</v>
      </c>
      <c r="J24" s="28">
        <f t="shared" si="4"/>
        <v>0</v>
      </c>
      <c r="K24" s="29"/>
      <c r="L24" s="16">
        <f t="shared" si="5"/>
        <v>0</v>
      </c>
    </row>
    <row r="25" spans="1:12" ht="15">
      <c r="A25" s="2" t="s">
        <v>24</v>
      </c>
      <c r="B25" s="3">
        <v>83017404</v>
      </c>
      <c r="C25" s="4">
        <v>8</v>
      </c>
      <c r="D25" s="5">
        <v>6</v>
      </c>
      <c r="E25" s="5">
        <v>5</v>
      </c>
      <c r="F25" s="5">
        <v>19</v>
      </c>
      <c r="G25" s="28">
        <f t="shared" si="1"/>
        <v>1.1501663008282471E-2</v>
      </c>
      <c r="H25" s="28">
        <f t="shared" si="2"/>
        <v>8.0808080808080815E-2</v>
      </c>
      <c r="I25" s="28">
        <f t="shared" si="3"/>
        <v>6.1855670103092786E-2</v>
      </c>
      <c r="J25" s="28">
        <f t="shared" si="4"/>
        <v>5.0505050505050504E-2</v>
      </c>
      <c r="K25" s="29"/>
      <c r="L25" s="16">
        <f t="shared" si="5"/>
        <v>0</v>
      </c>
    </row>
    <row r="26" spans="1:12" ht="15">
      <c r="A26" s="2" t="s">
        <v>25</v>
      </c>
      <c r="B26" s="3">
        <v>1298533</v>
      </c>
      <c r="C26" s="4">
        <v>0</v>
      </c>
      <c r="D26" s="5">
        <v>0</v>
      </c>
      <c r="E26" s="5">
        <v>0</v>
      </c>
      <c r="F26" s="5">
        <v>0</v>
      </c>
      <c r="G26" s="28">
        <f t="shared" si="1"/>
        <v>1.7990551681348722E-4</v>
      </c>
      <c r="H26" s="28">
        <f t="shared" si="2"/>
        <v>0</v>
      </c>
      <c r="I26" s="28">
        <f t="shared" si="3"/>
        <v>0</v>
      </c>
      <c r="J26" s="28">
        <f t="shared" si="4"/>
        <v>0</v>
      </c>
      <c r="K26" s="29"/>
      <c r="L26" s="16">
        <f t="shared" si="5"/>
        <v>0</v>
      </c>
    </row>
    <row r="27" spans="1:12" ht="15">
      <c r="A27" s="2" t="s">
        <v>26</v>
      </c>
      <c r="B27" s="3">
        <v>5367693</v>
      </c>
      <c r="C27" s="4">
        <v>1</v>
      </c>
      <c r="D27" s="5">
        <v>3</v>
      </c>
      <c r="E27" s="5">
        <v>1</v>
      </c>
      <c r="F27" s="5">
        <v>5</v>
      </c>
      <c r="G27" s="28">
        <f t="shared" si="1"/>
        <v>7.4366811106158848E-4</v>
      </c>
      <c r="H27" s="28">
        <f t="shared" si="2"/>
        <v>1.0101010101010102E-2</v>
      </c>
      <c r="I27" s="28">
        <f t="shared" si="3"/>
        <v>3.0927835051546393E-2</v>
      </c>
      <c r="J27" s="28">
        <f t="shared" si="4"/>
        <v>1.0101010101010102E-2</v>
      </c>
      <c r="K27" s="29"/>
      <c r="L27" s="16">
        <f t="shared" si="5"/>
        <v>0</v>
      </c>
    </row>
    <row r="28" spans="1:12" ht="15">
      <c r="A28" s="2" t="s">
        <v>27</v>
      </c>
      <c r="B28" s="3">
        <v>63230866</v>
      </c>
      <c r="C28" s="4">
        <v>4</v>
      </c>
      <c r="D28" s="5">
        <v>4</v>
      </c>
      <c r="E28" s="5">
        <v>7</v>
      </c>
      <c r="F28" s="5">
        <v>15</v>
      </c>
      <c r="G28" s="28">
        <f t="shared" si="1"/>
        <v>8.7603331038135796E-3</v>
      </c>
      <c r="H28" s="28">
        <f t="shared" si="2"/>
        <v>4.0404040404040407E-2</v>
      </c>
      <c r="I28" s="28">
        <f t="shared" si="3"/>
        <v>4.1237113402061855E-2</v>
      </c>
      <c r="J28" s="28">
        <f t="shared" si="4"/>
        <v>7.0707070707070704E-2</v>
      </c>
      <c r="K28" s="29"/>
      <c r="L28" s="16">
        <f t="shared" si="5"/>
        <v>0</v>
      </c>
    </row>
    <row r="29" spans="1:12" ht="15">
      <c r="A29" s="2" t="s">
        <v>28</v>
      </c>
      <c r="B29" s="3">
        <v>4388674</v>
      </c>
      <c r="C29" s="4">
        <v>0</v>
      </c>
      <c r="D29" s="5">
        <v>0</v>
      </c>
      <c r="E29" s="5">
        <v>0</v>
      </c>
      <c r="F29" s="5">
        <v>0</v>
      </c>
      <c r="G29" s="28">
        <f t="shared" si="1"/>
        <v>6.0802972592603679E-4</v>
      </c>
      <c r="H29" s="28">
        <f t="shared" si="2"/>
        <v>0</v>
      </c>
      <c r="I29" s="28">
        <f t="shared" si="3"/>
        <v>0</v>
      </c>
      <c r="J29" s="28">
        <f t="shared" si="4"/>
        <v>0</v>
      </c>
      <c r="K29" s="29"/>
      <c r="L29" s="16">
        <f t="shared" si="5"/>
        <v>0</v>
      </c>
    </row>
    <row r="30" spans="1:12" ht="15">
      <c r="A30" s="2" t="s">
        <v>29</v>
      </c>
      <c r="B30" s="3">
        <v>11109999</v>
      </c>
      <c r="C30" s="4">
        <v>0</v>
      </c>
      <c r="D30" s="5">
        <v>0</v>
      </c>
      <c r="E30" s="5">
        <v>0</v>
      </c>
      <c r="F30" s="5">
        <v>0</v>
      </c>
      <c r="G30" s="28">
        <f t="shared" si="1"/>
        <v>1.5392370558871638E-3</v>
      </c>
      <c r="H30" s="28">
        <f t="shared" si="2"/>
        <v>0</v>
      </c>
      <c r="I30" s="28">
        <f t="shared" si="3"/>
        <v>0</v>
      </c>
      <c r="J30" s="28">
        <f t="shared" si="4"/>
        <v>0</v>
      </c>
      <c r="K30" s="29"/>
      <c r="L30" s="16">
        <f t="shared" si="5"/>
        <v>0</v>
      </c>
    </row>
    <row r="31" spans="1:12" ht="15">
      <c r="A31" s="2" t="s">
        <v>30</v>
      </c>
      <c r="B31" s="3">
        <v>7049514</v>
      </c>
      <c r="C31" s="4">
        <v>0</v>
      </c>
      <c r="D31" s="5">
        <v>0</v>
      </c>
      <c r="E31" s="5">
        <v>0</v>
      </c>
      <c r="F31" s="5">
        <v>0</v>
      </c>
      <c r="G31" s="28">
        <f t="shared" si="1"/>
        <v>9.7667634126657825E-4</v>
      </c>
      <c r="H31" s="28">
        <f t="shared" si="2"/>
        <v>0</v>
      </c>
      <c r="I31" s="28">
        <f t="shared" si="3"/>
        <v>0</v>
      </c>
      <c r="J31" s="28">
        <f t="shared" si="4"/>
        <v>0</v>
      </c>
      <c r="K31" s="29"/>
      <c r="L31" s="16">
        <f t="shared" si="5"/>
        <v>0</v>
      </c>
    </row>
    <row r="32" spans="1:12" ht="15">
      <c r="A32" s="2" t="s">
        <v>31</v>
      </c>
      <c r="B32" s="3">
        <v>10014633</v>
      </c>
      <c r="C32" s="4">
        <v>0</v>
      </c>
      <c r="D32" s="5">
        <v>0</v>
      </c>
      <c r="E32" s="5">
        <v>0</v>
      </c>
      <c r="F32" s="5">
        <v>0</v>
      </c>
      <c r="G32" s="28">
        <f t="shared" si="1"/>
        <v>1.3874793521322939E-3</v>
      </c>
      <c r="H32" s="28">
        <f t="shared" si="2"/>
        <v>0</v>
      </c>
      <c r="I32" s="28">
        <f t="shared" si="3"/>
        <v>0</v>
      </c>
      <c r="J32" s="28">
        <f t="shared" si="4"/>
        <v>0</v>
      </c>
      <c r="K32" s="29"/>
      <c r="L32" s="16">
        <f t="shared" si="5"/>
        <v>0</v>
      </c>
    </row>
    <row r="33" spans="1:12" ht="15">
      <c r="A33" s="2" t="s">
        <v>32</v>
      </c>
      <c r="B33" s="3">
        <v>4467561</v>
      </c>
      <c r="C33" s="4">
        <v>0</v>
      </c>
      <c r="D33" s="5">
        <v>0</v>
      </c>
      <c r="E33" s="5">
        <v>0</v>
      </c>
      <c r="F33" s="5">
        <v>0</v>
      </c>
      <c r="G33" s="28">
        <f t="shared" si="1"/>
        <v>6.1895914127771867E-4</v>
      </c>
      <c r="H33" s="28">
        <f t="shared" si="2"/>
        <v>0</v>
      </c>
      <c r="I33" s="28">
        <f t="shared" si="3"/>
        <v>0</v>
      </c>
      <c r="J33" s="28">
        <f t="shared" si="4"/>
        <v>0</v>
      </c>
      <c r="K33" s="29"/>
      <c r="L33" s="16">
        <f t="shared" si="5"/>
        <v>0</v>
      </c>
    </row>
    <row r="34" spans="1:12" ht="15">
      <c r="A34" s="2" t="s">
        <v>33</v>
      </c>
      <c r="B34" s="3">
        <v>318042</v>
      </c>
      <c r="C34" s="4">
        <v>0</v>
      </c>
      <c r="D34" s="5">
        <v>0</v>
      </c>
      <c r="E34" s="5">
        <v>0</v>
      </c>
      <c r="F34" s="5">
        <v>0</v>
      </c>
      <c r="G34" s="28">
        <f t="shared" si="1"/>
        <v>4.4063193140563318E-5</v>
      </c>
      <c r="H34" s="28">
        <f t="shared" si="2"/>
        <v>0</v>
      </c>
      <c r="I34" s="28">
        <f t="shared" si="3"/>
        <v>0</v>
      </c>
      <c r="J34" s="28">
        <f t="shared" si="4"/>
        <v>0</v>
      </c>
      <c r="K34" s="29"/>
      <c r="L34" s="16">
        <f t="shared" si="5"/>
        <v>0</v>
      </c>
    </row>
    <row r="35" spans="1:12" ht="15">
      <c r="A35" s="2" t="s">
        <v>34</v>
      </c>
      <c r="B35" s="3">
        <v>1205624648</v>
      </c>
      <c r="C35" s="4">
        <v>0</v>
      </c>
      <c r="D35" s="5">
        <v>0</v>
      </c>
      <c r="E35" s="5">
        <v>0</v>
      </c>
      <c r="F35" s="5">
        <v>0</v>
      </c>
      <c r="G35" s="28">
        <f t="shared" si="1"/>
        <v>0.1670335104163842</v>
      </c>
      <c r="H35" s="28">
        <f t="shared" si="2"/>
        <v>0</v>
      </c>
      <c r="I35" s="28">
        <f t="shared" si="3"/>
        <v>0</v>
      </c>
      <c r="J35" s="28">
        <f t="shared" si="4"/>
        <v>0</v>
      </c>
      <c r="K35" s="29"/>
      <c r="L35" s="16">
        <f t="shared" si="5"/>
        <v>0</v>
      </c>
    </row>
    <row r="36" spans="1:12" ht="15">
      <c r="A36" s="2" t="s">
        <v>35</v>
      </c>
      <c r="B36" s="3">
        <v>74462313.999999985</v>
      </c>
      <c r="C36" s="4">
        <v>0</v>
      </c>
      <c r="D36" s="5">
        <v>0</v>
      </c>
      <c r="E36" s="5">
        <v>0</v>
      </c>
      <c r="F36" s="5">
        <v>0</v>
      </c>
      <c r="G36" s="28">
        <f t="shared" si="1"/>
        <v>1.031639633594076E-2</v>
      </c>
      <c r="H36" s="28">
        <f t="shared" si="2"/>
        <v>0</v>
      </c>
      <c r="I36" s="28">
        <f t="shared" si="3"/>
        <v>0</v>
      </c>
      <c r="J36" s="28">
        <f t="shared" si="4"/>
        <v>0</v>
      </c>
      <c r="K36" s="29"/>
      <c r="L36" s="16">
        <f t="shared" si="5"/>
        <v>0</v>
      </c>
    </row>
    <row r="37" spans="1:12" ht="15">
      <c r="A37" s="2" t="s">
        <v>36</v>
      </c>
      <c r="B37" s="3">
        <v>7420368.0000000009</v>
      </c>
      <c r="C37" s="4">
        <v>0</v>
      </c>
      <c r="D37" s="5">
        <v>0</v>
      </c>
      <c r="E37" s="5">
        <v>0</v>
      </c>
      <c r="F37" s="5">
        <v>0</v>
      </c>
      <c r="G37" s="28">
        <f t="shared" si="1"/>
        <v>1.0280563836161751E-3</v>
      </c>
      <c r="H37" s="28">
        <f t="shared" si="2"/>
        <v>0</v>
      </c>
      <c r="I37" s="28">
        <f t="shared" si="3"/>
        <v>0</v>
      </c>
      <c r="J37" s="28">
        <f t="shared" si="4"/>
        <v>0</v>
      </c>
      <c r="K37" s="29"/>
      <c r="L37" s="16">
        <f t="shared" si="5"/>
        <v>0</v>
      </c>
    </row>
    <row r="38" spans="1:12" ht="15">
      <c r="A38" s="2" t="s">
        <v>37</v>
      </c>
      <c r="B38" s="3">
        <v>60508978.000000007</v>
      </c>
      <c r="C38" s="4">
        <v>0</v>
      </c>
      <c r="D38" s="5">
        <v>2</v>
      </c>
      <c r="E38" s="5">
        <v>6</v>
      </c>
      <c r="F38" s="5">
        <v>8</v>
      </c>
      <c r="G38" s="28">
        <f t="shared" si="1"/>
        <v>8.3832285809801749E-3</v>
      </c>
      <c r="H38" s="28">
        <f t="shared" si="2"/>
        <v>0</v>
      </c>
      <c r="I38" s="28">
        <f t="shared" si="3"/>
        <v>2.0618556701030927E-2</v>
      </c>
      <c r="J38" s="28">
        <f t="shared" si="4"/>
        <v>6.0606060606060608E-2</v>
      </c>
      <c r="K38" s="29"/>
      <c r="L38" s="16">
        <f t="shared" si="5"/>
        <v>0</v>
      </c>
    </row>
    <row r="39" spans="1:12" ht="15">
      <c r="A39" s="2" t="s">
        <v>38</v>
      </c>
      <c r="B39" s="3">
        <v>2741485</v>
      </c>
      <c r="C39" s="4">
        <v>0</v>
      </c>
      <c r="D39" s="5">
        <v>0</v>
      </c>
      <c r="E39" s="5">
        <v>0</v>
      </c>
      <c r="F39" s="5">
        <v>0</v>
      </c>
      <c r="G39" s="28">
        <f t="shared" si="1"/>
        <v>3.7981959315737298E-4</v>
      </c>
      <c r="H39" s="28">
        <f t="shared" si="2"/>
        <v>0</v>
      </c>
      <c r="I39" s="28">
        <f t="shared" si="3"/>
        <v>0</v>
      </c>
      <c r="J39" s="28">
        <f t="shared" si="4"/>
        <v>0</v>
      </c>
      <c r="K39" s="29"/>
      <c r="L39" s="16">
        <f t="shared" si="5"/>
        <v>0</v>
      </c>
    </row>
    <row r="40" spans="1:12" ht="15">
      <c r="A40" s="2" t="s">
        <v>39</v>
      </c>
      <c r="B40" s="3">
        <v>127352833</v>
      </c>
      <c r="C40" s="4">
        <v>1</v>
      </c>
      <c r="D40" s="5">
        <v>4</v>
      </c>
      <c r="E40" s="5">
        <v>3</v>
      </c>
      <c r="F40" s="5">
        <v>8</v>
      </c>
      <c r="G40" s="28">
        <f t="shared" ref="G40:G71" si="6">B40/TotaleWereldbevolking</f>
        <v>1.7644123975691595E-2</v>
      </c>
      <c r="H40" s="28">
        <f t="shared" ref="H40:H71" si="7">C40/TotaalGoud</f>
        <v>1.0101010101010102E-2</v>
      </c>
      <c r="I40" s="28">
        <f t="shared" ref="I40:I71" si="8">D40/TotaalZilver</f>
        <v>4.1237113402061855E-2</v>
      </c>
      <c r="J40" s="28">
        <f t="shared" ref="J40:J71" si="9">E40/TotaalBrons</f>
        <v>3.0303030303030304E-2</v>
      </c>
      <c r="K40" s="29"/>
      <c r="L40" s="16">
        <f t="shared" ref="L40:L71" si="10">K40/G40</f>
        <v>0</v>
      </c>
    </row>
    <row r="41" spans="1:12" ht="15">
      <c r="A41" s="2" t="s">
        <v>40</v>
      </c>
      <c r="B41" s="3">
        <v>55509</v>
      </c>
      <c r="C41" s="4">
        <v>0</v>
      </c>
      <c r="D41" s="5">
        <v>0</v>
      </c>
      <c r="E41" s="5">
        <v>0</v>
      </c>
      <c r="F41" s="5">
        <v>0</v>
      </c>
      <c r="G41" s="28">
        <f t="shared" si="6"/>
        <v>7.690505618879045E-6</v>
      </c>
      <c r="H41" s="28">
        <f t="shared" si="7"/>
        <v>0</v>
      </c>
      <c r="I41" s="28">
        <f t="shared" si="8"/>
        <v>0</v>
      </c>
      <c r="J41" s="28">
        <f t="shared" si="9"/>
        <v>0</v>
      </c>
      <c r="K41" s="29"/>
      <c r="L41" s="16">
        <f t="shared" si="10"/>
        <v>0</v>
      </c>
    </row>
    <row r="42" spans="1:12" ht="15">
      <c r="A42" s="2" t="s">
        <v>41</v>
      </c>
      <c r="B42" s="3">
        <v>15921127</v>
      </c>
      <c r="C42" s="4">
        <v>0</v>
      </c>
      <c r="D42" s="5">
        <v>0</v>
      </c>
      <c r="E42" s="5">
        <v>1</v>
      </c>
      <c r="F42" s="5">
        <v>1</v>
      </c>
      <c r="G42" s="28">
        <f t="shared" si="6"/>
        <v>2.2057957565869836E-3</v>
      </c>
      <c r="H42" s="28">
        <f t="shared" si="7"/>
        <v>0</v>
      </c>
      <c r="I42" s="28">
        <f t="shared" si="8"/>
        <v>0</v>
      </c>
      <c r="J42" s="28">
        <f t="shared" si="9"/>
        <v>1.0101010101010102E-2</v>
      </c>
      <c r="K42" s="29"/>
      <c r="L42" s="16">
        <f t="shared" si="10"/>
        <v>0</v>
      </c>
    </row>
    <row r="43" spans="1:12" ht="15">
      <c r="A43" s="2" t="s">
        <v>42</v>
      </c>
      <c r="B43" s="3">
        <v>5334223</v>
      </c>
      <c r="C43" s="4">
        <v>0</v>
      </c>
      <c r="D43" s="5">
        <v>0</v>
      </c>
      <c r="E43" s="5">
        <v>0</v>
      </c>
      <c r="F43" s="5">
        <v>0</v>
      </c>
      <c r="G43" s="28">
        <f t="shared" si="6"/>
        <v>7.390310031500087E-4</v>
      </c>
      <c r="H43" s="28">
        <f t="shared" si="7"/>
        <v>0</v>
      </c>
      <c r="I43" s="28">
        <f t="shared" si="8"/>
        <v>0</v>
      </c>
      <c r="J43" s="28">
        <f t="shared" si="9"/>
        <v>0</v>
      </c>
      <c r="K43" s="29"/>
      <c r="L43" s="16">
        <f t="shared" si="10"/>
        <v>0</v>
      </c>
    </row>
    <row r="44" spans="1:12" ht="15">
      <c r="A44" s="2" t="s">
        <v>43</v>
      </c>
      <c r="B44" s="3">
        <v>4338027</v>
      </c>
      <c r="C44" s="4">
        <v>0</v>
      </c>
      <c r="D44" s="5">
        <v>1</v>
      </c>
      <c r="E44" s="5">
        <v>0</v>
      </c>
      <c r="F44" s="5">
        <v>1</v>
      </c>
      <c r="G44" s="28">
        <f t="shared" si="6"/>
        <v>6.0101282707937466E-4</v>
      </c>
      <c r="H44" s="28">
        <f t="shared" si="7"/>
        <v>0</v>
      </c>
      <c r="I44" s="28">
        <f t="shared" si="8"/>
        <v>1.0309278350515464E-2</v>
      </c>
      <c r="J44" s="28">
        <f t="shared" si="9"/>
        <v>0</v>
      </c>
      <c r="K44" s="29"/>
      <c r="L44" s="16">
        <f t="shared" si="10"/>
        <v>0</v>
      </c>
    </row>
    <row r="45" spans="1:12" ht="15">
      <c r="A45" s="2" t="s">
        <v>44</v>
      </c>
      <c r="B45" s="3">
        <v>2090518.9999999995</v>
      </c>
      <c r="C45" s="4">
        <v>0</v>
      </c>
      <c r="D45" s="5">
        <v>2</v>
      </c>
      <c r="E45" s="5">
        <v>2</v>
      </c>
      <c r="F45" s="5">
        <v>4</v>
      </c>
      <c r="G45" s="28">
        <f t="shared" si="6"/>
        <v>2.8963137717979786E-4</v>
      </c>
      <c r="H45" s="28">
        <f t="shared" si="7"/>
        <v>0</v>
      </c>
      <c r="I45" s="28">
        <f t="shared" si="8"/>
        <v>2.0618556701030927E-2</v>
      </c>
      <c r="J45" s="28">
        <f t="shared" si="9"/>
        <v>2.0202020202020204E-2</v>
      </c>
      <c r="K45" s="29"/>
      <c r="L45" s="16">
        <f t="shared" si="10"/>
        <v>0</v>
      </c>
    </row>
    <row r="46" spans="1:12" ht="15">
      <c r="A46" s="2" t="s">
        <v>45</v>
      </c>
      <c r="B46" s="3">
        <v>4341092</v>
      </c>
      <c r="C46" s="4">
        <v>0</v>
      </c>
      <c r="D46" s="5">
        <v>0</v>
      </c>
      <c r="E46" s="5">
        <v>0</v>
      </c>
      <c r="F46" s="5">
        <v>0</v>
      </c>
      <c r="G46" s="28">
        <f t="shared" si="6"/>
        <v>6.0143746812356326E-4</v>
      </c>
      <c r="H46" s="28">
        <f t="shared" si="7"/>
        <v>0</v>
      </c>
      <c r="I46" s="28">
        <f t="shared" si="8"/>
        <v>0</v>
      </c>
      <c r="J46" s="28">
        <f t="shared" si="9"/>
        <v>0</v>
      </c>
      <c r="K46" s="29"/>
      <c r="L46" s="16">
        <f t="shared" si="10"/>
        <v>0</v>
      </c>
    </row>
    <row r="47" spans="1:12" ht="15">
      <c r="A47" s="2" t="s">
        <v>46</v>
      </c>
      <c r="B47" s="3">
        <v>36120</v>
      </c>
      <c r="C47" s="4">
        <v>0</v>
      </c>
      <c r="D47" s="5">
        <v>0</v>
      </c>
      <c r="E47" s="5">
        <v>0</v>
      </c>
      <c r="F47" s="5">
        <v>0</v>
      </c>
      <c r="G47" s="28">
        <f t="shared" si="6"/>
        <v>5.0042526969304276E-6</v>
      </c>
      <c r="H47" s="28">
        <f t="shared" si="7"/>
        <v>0</v>
      </c>
      <c r="I47" s="28">
        <f t="shared" si="8"/>
        <v>0</v>
      </c>
      <c r="J47" s="28">
        <f t="shared" si="9"/>
        <v>0</v>
      </c>
      <c r="K47" s="29"/>
      <c r="L47" s="16">
        <f t="shared" si="10"/>
        <v>0</v>
      </c>
    </row>
    <row r="48" spans="1:12" ht="15">
      <c r="A48" s="2" t="s">
        <v>47</v>
      </c>
      <c r="B48" s="3">
        <v>3068457</v>
      </c>
      <c r="C48" s="4">
        <v>0</v>
      </c>
      <c r="D48" s="5">
        <v>0</v>
      </c>
      <c r="E48" s="5">
        <v>0</v>
      </c>
      <c r="F48" s="5">
        <v>0</v>
      </c>
      <c r="G48" s="28">
        <f t="shared" si="6"/>
        <v>4.2511999495196701E-4</v>
      </c>
      <c r="H48" s="28">
        <f t="shared" si="7"/>
        <v>0</v>
      </c>
      <c r="I48" s="28">
        <f t="shared" si="8"/>
        <v>0</v>
      </c>
      <c r="J48" s="28">
        <f t="shared" si="9"/>
        <v>0</v>
      </c>
      <c r="K48" s="29"/>
      <c r="L48" s="16">
        <f t="shared" si="10"/>
        <v>0</v>
      </c>
    </row>
    <row r="49" spans="1:12" ht="15">
      <c r="A49" s="2" t="s">
        <v>48</v>
      </c>
      <c r="B49" s="3">
        <v>507885.00000000006</v>
      </c>
      <c r="C49" s="4">
        <v>0</v>
      </c>
      <c r="D49" s="5">
        <v>0</v>
      </c>
      <c r="E49" s="5">
        <v>0</v>
      </c>
      <c r="F49" s="5">
        <v>0</v>
      </c>
      <c r="G49" s="28">
        <f t="shared" si="6"/>
        <v>7.0365029927478147E-5</v>
      </c>
      <c r="H49" s="28">
        <f t="shared" si="7"/>
        <v>0</v>
      </c>
      <c r="I49" s="28">
        <f t="shared" si="8"/>
        <v>0</v>
      </c>
      <c r="J49" s="28">
        <f t="shared" si="9"/>
        <v>0</v>
      </c>
      <c r="K49" s="29"/>
      <c r="L49" s="16">
        <f t="shared" si="10"/>
        <v>0</v>
      </c>
    </row>
    <row r="50" spans="1:12" ht="15">
      <c r="A50" s="2" t="s">
        <v>49</v>
      </c>
      <c r="B50" s="3">
        <v>2102216</v>
      </c>
      <c r="C50" s="4">
        <v>0</v>
      </c>
      <c r="D50" s="5">
        <v>0</v>
      </c>
      <c r="E50" s="5">
        <v>0</v>
      </c>
      <c r="F50" s="5">
        <v>0</v>
      </c>
      <c r="G50" s="28">
        <f t="shared" si="6"/>
        <v>2.912519404078155E-4</v>
      </c>
      <c r="H50" s="28">
        <f t="shared" si="7"/>
        <v>0</v>
      </c>
      <c r="I50" s="28">
        <f t="shared" si="8"/>
        <v>0</v>
      </c>
      <c r="J50" s="28">
        <f t="shared" si="9"/>
        <v>0</v>
      </c>
      <c r="K50" s="29"/>
      <c r="L50" s="16">
        <f t="shared" si="10"/>
        <v>0</v>
      </c>
    </row>
    <row r="51" spans="1:12" ht="15">
      <c r="A51" s="2" t="s">
        <v>50</v>
      </c>
      <c r="B51" s="3">
        <v>424738</v>
      </c>
      <c r="C51" s="4">
        <v>0</v>
      </c>
      <c r="D51" s="5">
        <v>0</v>
      </c>
      <c r="E51" s="5">
        <v>0</v>
      </c>
      <c r="F51" s="5">
        <v>0</v>
      </c>
      <c r="G51" s="28">
        <f t="shared" si="6"/>
        <v>5.8845412015194792E-5</v>
      </c>
      <c r="H51" s="28">
        <f t="shared" si="7"/>
        <v>0</v>
      </c>
      <c r="I51" s="28">
        <f t="shared" si="8"/>
        <v>0</v>
      </c>
      <c r="J51" s="28">
        <f t="shared" si="9"/>
        <v>0</v>
      </c>
      <c r="K51" s="29"/>
      <c r="L51" s="16">
        <f t="shared" si="10"/>
        <v>0</v>
      </c>
    </row>
    <row r="52" spans="1:12" ht="15">
      <c r="A52" s="2" t="s">
        <v>51</v>
      </c>
      <c r="B52" s="3">
        <v>31642360</v>
      </c>
      <c r="C52" s="4">
        <v>0</v>
      </c>
      <c r="D52" s="5">
        <v>0</v>
      </c>
      <c r="E52" s="5">
        <v>0</v>
      </c>
      <c r="F52" s="5">
        <v>0</v>
      </c>
      <c r="G52" s="28">
        <f t="shared" si="6"/>
        <v>4.3838971585615583E-3</v>
      </c>
      <c r="H52" s="28">
        <f t="shared" si="7"/>
        <v>0</v>
      </c>
      <c r="I52" s="28">
        <f t="shared" si="8"/>
        <v>0</v>
      </c>
      <c r="J52" s="28">
        <f t="shared" si="9"/>
        <v>0</v>
      </c>
      <c r="K52" s="29"/>
      <c r="L52" s="16">
        <f t="shared" si="10"/>
        <v>0</v>
      </c>
    </row>
    <row r="53" spans="1:12" ht="15">
      <c r="A53" s="2" t="s">
        <v>52</v>
      </c>
      <c r="B53" s="3">
        <v>117886404</v>
      </c>
      <c r="C53" s="4">
        <v>0</v>
      </c>
      <c r="D53" s="5">
        <v>0</v>
      </c>
      <c r="E53" s="5">
        <v>0</v>
      </c>
      <c r="F53" s="5">
        <v>0</v>
      </c>
      <c r="G53" s="28">
        <f t="shared" si="6"/>
        <v>1.6332595657486987E-2</v>
      </c>
      <c r="H53" s="28">
        <f t="shared" si="7"/>
        <v>0</v>
      </c>
      <c r="I53" s="28">
        <f t="shared" si="8"/>
        <v>0</v>
      </c>
      <c r="J53" s="28">
        <f t="shared" si="9"/>
        <v>0</v>
      </c>
      <c r="K53" s="29"/>
      <c r="L53" s="16">
        <f t="shared" si="10"/>
        <v>0</v>
      </c>
    </row>
    <row r="54" spans="1:12" ht="15">
      <c r="A54" s="2" t="s">
        <v>53</v>
      </c>
      <c r="B54" s="3">
        <v>3573023.9999999995</v>
      </c>
      <c r="C54" s="4">
        <v>0</v>
      </c>
      <c r="D54" s="5">
        <v>0</v>
      </c>
      <c r="E54" s="5">
        <v>0</v>
      </c>
      <c r="F54" s="5">
        <v>0</v>
      </c>
      <c r="G54" s="28">
        <f t="shared" si="6"/>
        <v>4.9502533189914571E-4</v>
      </c>
      <c r="H54" s="28">
        <f t="shared" si="7"/>
        <v>0</v>
      </c>
      <c r="I54" s="28">
        <f t="shared" si="8"/>
        <v>0</v>
      </c>
      <c r="J54" s="28">
        <f t="shared" si="9"/>
        <v>0</v>
      </c>
      <c r="K54" s="29"/>
      <c r="L54" s="16">
        <f t="shared" si="10"/>
        <v>0</v>
      </c>
    </row>
    <row r="55" spans="1:12" ht="15">
      <c r="A55" s="2" t="s">
        <v>54</v>
      </c>
      <c r="B55" s="3">
        <v>36844.999999999993</v>
      </c>
      <c r="C55" s="4">
        <v>0</v>
      </c>
      <c r="D55" s="5">
        <v>0</v>
      </c>
      <c r="E55" s="5">
        <v>0</v>
      </c>
      <c r="F55" s="5">
        <v>0</v>
      </c>
      <c r="G55" s="28">
        <f t="shared" si="6"/>
        <v>5.1046979683942844E-6</v>
      </c>
      <c r="H55" s="28">
        <f t="shared" si="7"/>
        <v>0</v>
      </c>
      <c r="I55" s="28">
        <f t="shared" si="8"/>
        <v>0</v>
      </c>
      <c r="J55" s="28">
        <f t="shared" si="9"/>
        <v>0</v>
      </c>
      <c r="K55" s="29"/>
      <c r="L55" s="16">
        <f t="shared" si="10"/>
        <v>0</v>
      </c>
    </row>
    <row r="56" spans="1:12" ht="15">
      <c r="A56" s="2" t="s">
        <v>55</v>
      </c>
      <c r="B56" s="3">
        <v>2712738</v>
      </c>
      <c r="C56" s="4">
        <v>0</v>
      </c>
      <c r="D56" s="5">
        <v>0</v>
      </c>
      <c r="E56" s="5">
        <v>0</v>
      </c>
      <c r="F56" s="5">
        <v>0</v>
      </c>
      <c r="G56" s="28">
        <f t="shared" si="6"/>
        <v>3.7583683423492951E-4</v>
      </c>
      <c r="H56" s="28">
        <f t="shared" si="7"/>
        <v>0</v>
      </c>
      <c r="I56" s="28">
        <f t="shared" si="8"/>
        <v>0</v>
      </c>
      <c r="J56" s="28">
        <f t="shared" si="9"/>
        <v>0</v>
      </c>
      <c r="K56" s="29"/>
      <c r="L56" s="16">
        <f t="shared" si="10"/>
        <v>0</v>
      </c>
    </row>
    <row r="57" spans="1:12" ht="15">
      <c r="A57" s="2" t="s">
        <v>56</v>
      </c>
      <c r="B57" s="3">
        <v>620078</v>
      </c>
      <c r="C57" s="4">
        <v>0</v>
      </c>
      <c r="D57" s="5">
        <v>0</v>
      </c>
      <c r="E57" s="5">
        <v>0</v>
      </c>
      <c r="F57" s="5">
        <v>0</v>
      </c>
      <c r="G57" s="28">
        <f t="shared" si="6"/>
        <v>8.5908831777608682E-5</v>
      </c>
      <c r="H57" s="28">
        <f t="shared" si="7"/>
        <v>0</v>
      </c>
      <c r="I57" s="28">
        <f t="shared" si="8"/>
        <v>0</v>
      </c>
      <c r="J57" s="28">
        <f t="shared" si="9"/>
        <v>0</v>
      </c>
      <c r="K57" s="29"/>
      <c r="L57" s="16">
        <f t="shared" si="10"/>
        <v>0</v>
      </c>
    </row>
    <row r="58" spans="1:12" ht="15">
      <c r="A58" s="2" t="s">
        <v>57</v>
      </c>
      <c r="B58" s="3">
        <v>16615243</v>
      </c>
      <c r="C58" s="4">
        <v>8</v>
      </c>
      <c r="D58" s="5">
        <v>7</v>
      </c>
      <c r="E58" s="5">
        <v>9</v>
      </c>
      <c r="F58" s="5">
        <v>24</v>
      </c>
      <c r="G58" s="28">
        <f t="shared" si="6"/>
        <v>2.3019621980316833E-3</v>
      </c>
      <c r="H58" s="28">
        <f t="shared" si="7"/>
        <v>8.0808080808080815E-2</v>
      </c>
      <c r="I58" s="28">
        <f t="shared" si="8"/>
        <v>7.2164948453608241E-2</v>
      </c>
      <c r="J58" s="28">
        <f t="shared" si="9"/>
        <v>9.0909090909090912E-2</v>
      </c>
      <c r="K58" s="29"/>
      <c r="L58" s="16">
        <f t="shared" si="10"/>
        <v>0</v>
      </c>
    </row>
    <row r="59" spans="1:12" ht="15">
      <c r="A59" s="2" t="s">
        <v>58</v>
      </c>
      <c r="B59" s="3">
        <v>26846016</v>
      </c>
      <c r="C59" s="4">
        <v>0</v>
      </c>
      <c r="D59" s="5">
        <v>0</v>
      </c>
      <c r="E59" s="5">
        <v>0</v>
      </c>
      <c r="F59" s="5">
        <v>0</v>
      </c>
      <c r="G59" s="28">
        <f t="shared" si="6"/>
        <v>3.7193867101283887E-3</v>
      </c>
      <c r="H59" s="28">
        <f t="shared" si="7"/>
        <v>0</v>
      </c>
      <c r="I59" s="28">
        <f t="shared" si="8"/>
        <v>0</v>
      </c>
      <c r="J59" s="28">
        <f t="shared" si="9"/>
        <v>0</v>
      </c>
      <c r="K59" s="29"/>
      <c r="L59" s="16">
        <f t="shared" si="10"/>
        <v>0</v>
      </c>
    </row>
    <row r="60" spans="1:12" ht="15">
      <c r="A60" s="2" t="s">
        <v>59</v>
      </c>
      <c r="B60" s="3">
        <v>4368136.0000000009</v>
      </c>
      <c r="C60" s="4">
        <v>0</v>
      </c>
      <c r="D60" s="5">
        <v>0</v>
      </c>
      <c r="E60" s="5">
        <v>0</v>
      </c>
      <c r="F60" s="5">
        <v>0</v>
      </c>
      <c r="G60" s="28">
        <f t="shared" si="6"/>
        <v>6.0518428456696834E-4</v>
      </c>
      <c r="H60" s="28">
        <f t="shared" si="7"/>
        <v>0</v>
      </c>
      <c r="I60" s="28">
        <f t="shared" si="8"/>
        <v>0</v>
      </c>
      <c r="J60" s="28">
        <f t="shared" si="9"/>
        <v>0</v>
      </c>
      <c r="K60" s="29"/>
      <c r="L60" s="16">
        <f t="shared" si="10"/>
        <v>0</v>
      </c>
    </row>
    <row r="61" spans="1:12" ht="15">
      <c r="A61" s="2" t="s">
        <v>60</v>
      </c>
      <c r="B61" s="3">
        <v>4891251</v>
      </c>
      <c r="C61" s="4">
        <v>11</v>
      </c>
      <c r="D61" s="5">
        <v>5</v>
      </c>
      <c r="E61" s="5">
        <v>10</v>
      </c>
      <c r="F61" s="5">
        <v>26</v>
      </c>
      <c r="G61" s="28">
        <f t="shared" si="6"/>
        <v>6.776593579211974E-4</v>
      </c>
      <c r="H61" s="28">
        <f t="shared" si="7"/>
        <v>0.1111111111111111</v>
      </c>
      <c r="I61" s="28">
        <f t="shared" si="8"/>
        <v>5.1546391752577317E-2</v>
      </c>
      <c r="J61" s="28">
        <f t="shared" si="9"/>
        <v>0.10101010101010101</v>
      </c>
      <c r="K61" s="29"/>
      <c r="L61" s="17">
        <f t="shared" si="10"/>
        <v>0</v>
      </c>
    </row>
    <row r="62" spans="1:12" ht="15">
      <c r="A62" s="2" t="s">
        <v>61</v>
      </c>
      <c r="B62" s="3">
        <v>46050220</v>
      </c>
      <c r="C62" s="4">
        <v>1</v>
      </c>
      <c r="D62" s="5">
        <v>0</v>
      </c>
      <c r="E62" s="5">
        <v>1</v>
      </c>
      <c r="F62" s="5">
        <v>2</v>
      </c>
      <c r="G62" s="28">
        <f t="shared" si="6"/>
        <v>6.3800370329246819E-3</v>
      </c>
      <c r="H62" s="28">
        <f t="shared" si="7"/>
        <v>1.0101010101010102E-2</v>
      </c>
      <c r="I62" s="28">
        <f t="shared" si="8"/>
        <v>0</v>
      </c>
      <c r="J62" s="28">
        <f t="shared" si="9"/>
        <v>1.0101010101010102E-2</v>
      </c>
      <c r="K62" s="29"/>
      <c r="L62" s="16">
        <f t="shared" si="10"/>
        <v>0</v>
      </c>
    </row>
    <row r="63" spans="1:12" ht="15">
      <c r="A63" s="2" t="s">
        <v>62</v>
      </c>
      <c r="B63" s="3">
        <v>27769270</v>
      </c>
      <c r="C63" s="4">
        <v>0</v>
      </c>
      <c r="D63" s="5">
        <v>0</v>
      </c>
      <c r="E63" s="5">
        <v>0</v>
      </c>
      <c r="F63" s="5">
        <v>0</v>
      </c>
      <c r="G63" s="28">
        <f t="shared" si="6"/>
        <v>3.8472991220733447E-3</v>
      </c>
      <c r="H63" s="28">
        <f t="shared" si="7"/>
        <v>0</v>
      </c>
      <c r="I63" s="28">
        <f t="shared" si="8"/>
        <v>0</v>
      </c>
      <c r="J63" s="28">
        <f t="shared" si="9"/>
        <v>0</v>
      </c>
      <c r="K63" s="29"/>
      <c r="L63" s="16">
        <f t="shared" si="10"/>
        <v>0</v>
      </c>
    </row>
    <row r="64" spans="1:12" ht="15">
      <c r="A64" s="2" t="s">
        <v>63</v>
      </c>
      <c r="B64" s="3">
        <v>8401924.0000000019</v>
      </c>
      <c r="C64" s="4">
        <v>4</v>
      </c>
      <c r="D64" s="5">
        <v>8</v>
      </c>
      <c r="E64" s="5">
        <v>5</v>
      </c>
      <c r="F64" s="5">
        <v>17</v>
      </c>
      <c r="G64" s="28">
        <f t="shared" si="6"/>
        <v>1.1640462579292495E-3</v>
      </c>
      <c r="H64" s="28">
        <f t="shared" si="7"/>
        <v>4.0404040404040407E-2</v>
      </c>
      <c r="I64" s="28">
        <f t="shared" si="8"/>
        <v>8.247422680412371E-2</v>
      </c>
      <c r="J64" s="28">
        <f t="shared" si="9"/>
        <v>5.0505050505050504E-2</v>
      </c>
      <c r="K64" s="29"/>
      <c r="L64" s="16">
        <f t="shared" si="10"/>
        <v>0</v>
      </c>
    </row>
    <row r="65" spans="1:12" ht="15">
      <c r="A65" s="2" t="s">
        <v>64</v>
      </c>
      <c r="B65" s="3">
        <v>2227325707</v>
      </c>
      <c r="C65" s="4">
        <v>0</v>
      </c>
      <c r="D65" s="5">
        <v>0</v>
      </c>
      <c r="E65" s="5">
        <v>0</v>
      </c>
      <c r="F65" s="5">
        <v>0</v>
      </c>
      <c r="G65" s="28">
        <f t="shared" si="6"/>
        <v>0.30858529003868274</v>
      </c>
      <c r="H65" s="28">
        <f t="shared" si="7"/>
        <v>0</v>
      </c>
      <c r="I65" s="28">
        <f t="shared" si="8"/>
        <v>0</v>
      </c>
      <c r="J65" s="28">
        <f t="shared" si="9"/>
        <v>0</v>
      </c>
      <c r="K65" s="29"/>
      <c r="L65" s="16">
        <f t="shared" si="10"/>
        <v>0</v>
      </c>
    </row>
    <row r="66" spans="1:12" ht="15">
      <c r="A66" s="2" t="s">
        <v>65</v>
      </c>
      <c r="B66" s="3">
        <v>173149306.00000003</v>
      </c>
      <c r="C66" s="4">
        <v>0</v>
      </c>
      <c r="D66" s="5">
        <v>0</v>
      </c>
      <c r="E66" s="5">
        <v>0</v>
      </c>
      <c r="F66" s="5">
        <v>0</v>
      </c>
      <c r="G66" s="28">
        <f t="shared" si="6"/>
        <v>2.3989005579239536E-2</v>
      </c>
      <c r="H66" s="28">
        <f t="shared" si="7"/>
        <v>0</v>
      </c>
      <c r="I66" s="28">
        <f t="shared" si="8"/>
        <v>0</v>
      </c>
      <c r="J66" s="28">
        <f t="shared" si="9"/>
        <v>0</v>
      </c>
      <c r="K66" s="29"/>
      <c r="L66" s="16">
        <f t="shared" si="10"/>
        <v>0</v>
      </c>
    </row>
    <row r="67" spans="1:12" ht="15">
      <c r="A67" s="2" t="s">
        <v>66</v>
      </c>
      <c r="B67" s="3">
        <v>6459720.9999999991</v>
      </c>
      <c r="C67" s="4">
        <v>0</v>
      </c>
      <c r="D67" s="5">
        <v>0</v>
      </c>
      <c r="E67" s="5">
        <v>0</v>
      </c>
      <c r="F67" s="5">
        <v>0</v>
      </c>
      <c r="G67" s="28">
        <f t="shared" si="6"/>
        <v>8.9496335093211836E-4</v>
      </c>
      <c r="H67" s="28">
        <f t="shared" si="7"/>
        <v>0</v>
      </c>
      <c r="I67" s="28">
        <f t="shared" si="8"/>
        <v>0</v>
      </c>
      <c r="J67" s="28">
        <f t="shared" si="9"/>
        <v>0</v>
      </c>
      <c r="K67" s="29"/>
      <c r="L67" s="16">
        <f t="shared" si="10"/>
        <v>0</v>
      </c>
    </row>
    <row r="68" spans="1:12" ht="15">
      <c r="A68" s="2" t="s">
        <v>67</v>
      </c>
      <c r="B68" s="3">
        <v>29262830</v>
      </c>
      <c r="C68" s="4">
        <v>0</v>
      </c>
      <c r="D68" s="5">
        <v>0</v>
      </c>
      <c r="E68" s="5">
        <v>0</v>
      </c>
      <c r="F68" s="5">
        <v>0</v>
      </c>
      <c r="G68" s="28">
        <f t="shared" si="6"/>
        <v>4.0542246940010141E-3</v>
      </c>
      <c r="H68" s="28">
        <f t="shared" si="7"/>
        <v>0</v>
      </c>
      <c r="I68" s="28">
        <f t="shared" si="8"/>
        <v>0</v>
      </c>
      <c r="J68" s="28">
        <f t="shared" si="9"/>
        <v>0</v>
      </c>
      <c r="K68" s="29"/>
      <c r="L68" s="16">
        <f t="shared" si="10"/>
        <v>0</v>
      </c>
    </row>
    <row r="69" spans="1:12" ht="15">
      <c r="A69" s="2" t="s">
        <v>68</v>
      </c>
      <c r="B69" s="3">
        <v>93444322</v>
      </c>
      <c r="C69" s="4">
        <v>0</v>
      </c>
      <c r="D69" s="5">
        <v>0</v>
      </c>
      <c r="E69" s="5">
        <v>0</v>
      </c>
      <c r="F69" s="5">
        <v>0</v>
      </c>
      <c r="G69" s="28">
        <f t="shared" si="6"/>
        <v>1.2946262469029217E-2</v>
      </c>
      <c r="H69" s="28">
        <f t="shared" si="7"/>
        <v>0</v>
      </c>
      <c r="I69" s="28">
        <f t="shared" si="8"/>
        <v>0</v>
      </c>
      <c r="J69" s="28">
        <f t="shared" si="9"/>
        <v>0</v>
      </c>
      <c r="K69" s="29"/>
      <c r="L69" s="16">
        <f t="shared" si="10"/>
        <v>0</v>
      </c>
    </row>
    <row r="70" spans="1:12" ht="15">
      <c r="A70" s="2" t="s">
        <v>69</v>
      </c>
      <c r="B70" s="3">
        <v>38198754</v>
      </c>
      <c r="C70" s="4">
        <v>4</v>
      </c>
      <c r="D70" s="5">
        <v>1</v>
      </c>
      <c r="E70" s="5">
        <v>1</v>
      </c>
      <c r="F70" s="5">
        <v>6</v>
      </c>
      <c r="G70" s="28">
        <f t="shared" si="6"/>
        <v>5.2922540898084703E-3</v>
      </c>
      <c r="H70" s="28">
        <f t="shared" si="7"/>
        <v>4.0404040404040407E-2</v>
      </c>
      <c r="I70" s="28">
        <f t="shared" si="8"/>
        <v>1.0309278350515464E-2</v>
      </c>
      <c r="J70" s="28">
        <f t="shared" si="9"/>
        <v>1.0101010101010102E-2</v>
      </c>
      <c r="K70" s="29"/>
      <c r="L70" s="16">
        <f t="shared" si="10"/>
        <v>0</v>
      </c>
    </row>
    <row r="71" spans="1:12" ht="15">
      <c r="A71" s="2" t="s">
        <v>70</v>
      </c>
      <c r="B71" s="3">
        <v>10589792</v>
      </c>
      <c r="C71" s="4">
        <v>0</v>
      </c>
      <c r="D71" s="5">
        <v>0</v>
      </c>
      <c r="E71" s="5">
        <v>0</v>
      </c>
      <c r="F71" s="5">
        <v>0</v>
      </c>
      <c r="G71" s="28">
        <f t="shared" si="6"/>
        <v>1.467164871980406E-3</v>
      </c>
      <c r="H71" s="28">
        <f t="shared" si="7"/>
        <v>0</v>
      </c>
      <c r="I71" s="28">
        <f t="shared" si="8"/>
        <v>0</v>
      </c>
      <c r="J71" s="28">
        <f t="shared" si="9"/>
        <v>0</v>
      </c>
      <c r="K71" s="29"/>
      <c r="L71" s="16">
        <f t="shared" si="10"/>
        <v>0</v>
      </c>
    </row>
    <row r="72" spans="1:12" ht="15">
      <c r="A72" s="2" t="s">
        <v>71</v>
      </c>
      <c r="B72" s="3">
        <v>3709670.9999999995</v>
      </c>
      <c r="C72" s="4">
        <v>0</v>
      </c>
      <c r="D72" s="5">
        <v>0</v>
      </c>
      <c r="E72" s="5">
        <v>0</v>
      </c>
      <c r="F72" s="5">
        <v>0</v>
      </c>
      <c r="G72" s="28">
        <f t="shared" ref="G72:G97" si="11">B72/TotaleWereldbevolking</f>
        <v>5.1395711811945161E-4</v>
      </c>
      <c r="H72" s="28">
        <f t="shared" ref="H72:H97" si="12">C72/TotaalGoud</f>
        <v>0</v>
      </c>
      <c r="I72" s="28">
        <f t="shared" ref="I72:I97" si="13">D72/TotaalZilver</f>
        <v>0</v>
      </c>
      <c r="J72" s="28">
        <f t="shared" ref="J72:J97" si="14">E72/TotaalBrons</f>
        <v>0</v>
      </c>
      <c r="K72" s="29"/>
      <c r="L72" s="16">
        <f t="shared" ref="L72:L97" si="15">K72/G72</f>
        <v>0</v>
      </c>
    </row>
    <row r="73" spans="1:12" ht="15">
      <c r="A73" s="2" t="s">
        <v>72</v>
      </c>
      <c r="B73" s="3">
        <v>21861476</v>
      </c>
      <c r="C73" s="4">
        <v>0</v>
      </c>
      <c r="D73" s="5">
        <v>0</v>
      </c>
      <c r="E73" s="5">
        <v>0</v>
      </c>
      <c r="F73" s="5">
        <v>0</v>
      </c>
      <c r="G73" s="28">
        <f t="shared" si="11"/>
        <v>3.0288026088560304E-3</v>
      </c>
      <c r="H73" s="28">
        <f t="shared" si="12"/>
        <v>0</v>
      </c>
      <c r="I73" s="28">
        <f t="shared" si="13"/>
        <v>0</v>
      </c>
      <c r="J73" s="28">
        <f t="shared" si="14"/>
        <v>0</v>
      </c>
      <c r="K73" s="29"/>
      <c r="L73" s="16">
        <f t="shared" si="15"/>
        <v>0</v>
      </c>
    </row>
    <row r="74" spans="1:12" ht="15">
      <c r="A74" s="2" t="s">
        <v>73</v>
      </c>
      <c r="B74" s="3">
        <v>143617913</v>
      </c>
      <c r="C74" s="4">
        <v>13</v>
      </c>
      <c r="D74" s="5">
        <v>11</v>
      </c>
      <c r="E74" s="5">
        <v>9</v>
      </c>
      <c r="F74" s="5">
        <v>33</v>
      </c>
      <c r="G74" s="28">
        <f t="shared" si="11"/>
        <v>1.9897572770148659E-2</v>
      </c>
      <c r="H74" s="28">
        <f t="shared" si="12"/>
        <v>0.13131313131313133</v>
      </c>
      <c r="I74" s="28">
        <f t="shared" si="13"/>
        <v>0.1134020618556701</v>
      </c>
      <c r="J74" s="28">
        <f t="shared" si="14"/>
        <v>9.0909090909090912E-2</v>
      </c>
      <c r="K74" s="29"/>
      <c r="L74" s="16">
        <f t="shared" si="15"/>
        <v>0</v>
      </c>
    </row>
    <row r="75" spans="1:12" ht="15">
      <c r="A75" s="2" t="s">
        <v>74</v>
      </c>
      <c r="B75" s="3">
        <v>30861</v>
      </c>
      <c r="C75" s="4">
        <v>0</v>
      </c>
      <c r="D75" s="5">
        <v>0</v>
      </c>
      <c r="E75" s="5">
        <v>0</v>
      </c>
      <c r="F75" s="5">
        <v>0</v>
      </c>
      <c r="G75" s="28">
        <f t="shared" si="11"/>
        <v>4.2756434795119027E-6</v>
      </c>
      <c r="H75" s="28">
        <f t="shared" si="12"/>
        <v>0</v>
      </c>
      <c r="I75" s="28">
        <f t="shared" si="13"/>
        <v>0</v>
      </c>
      <c r="J75" s="28">
        <f t="shared" si="14"/>
        <v>0</v>
      </c>
      <c r="K75" s="29"/>
      <c r="L75" s="16">
        <f t="shared" si="15"/>
        <v>0</v>
      </c>
    </row>
    <row r="76" spans="1:12" ht="15">
      <c r="A76" s="2" t="s">
        <v>75</v>
      </c>
      <c r="B76" s="3">
        <v>9647109</v>
      </c>
      <c r="C76" s="4">
        <v>0</v>
      </c>
      <c r="D76" s="5">
        <v>0</v>
      </c>
      <c r="E76" s="5">
        <v>0</v>
      </c>
      <c r="F76" s="5">
        <v>0</v>
      </c>
      <c r="G76" s="28">
        <f t="shared" si="11"/>
        <v>1.3365606653054209E-3</v>
      </c>
      <c r="H76" s="28">
        <f t="shared" si="12"/>
        <v>0</v>
      </c>
      <c r="I76" s="28">
        <f t="shared" si="13"/>
        <v>0</v>
      </c>
      <c r="J76" s="28">
        <f t="shared" si="14"/>
        <v>0</v>
      </c>
      <c r="K76" s="29"/>
      <c r="L76" s="16">
        <f t="shared" si="15"/>
        <v>0</v>
      </c>
    </row>
    <row r="77" spans="1:12" ht="15">
      <c r="A77" s="2" t="s">
        <v>76</v>
      </c>
      <c r="B77" s="3">
        <v>2054231.9999999998</v>
      </c>
      <c r="C77" s="4">
        <v>2</v>
      </c>
      <c r="D77" s="5">
        <v>2</v>
      </c>
      <c r="E77" s="5">
        <v>4</v>
      </c>
      <c r="F77" s="5">
        <v>8</v>
      </c>
      <c r="G77" s="28">
        <f t="shared" si="11"/>
        <v>2.8460398743413026E-4</v>
      </c>
      <c r="H77" s="28">
        <f t="shared" si="12"/>
        <v>2.0202020202020204E-2</v>
      </c>
      <c r="I77" s="28">
        <f t="shared" si="13"/>
        <v>2.0618556701030927E-2</v>
      </c>
      <c r="J77" s="28">
        <f t="shared" si="14"/>
        <v>4.0404040404040407E-2</v>
      </c>
      <c r="K77" s="29"/>
      <c r="L77" s="16">
        <f t="shared" si="15"/>
        <v>0</v>
      </c>
    </row>
    <row r="78" spans="1:12" ht="15">
      <c r="A78" s="2" t="s">
        <v>77</v>
      </c>
      <c r="B78" s="3">
        <v>5433437</v>
      </c>
      <c r="C78" s="4">
        <v>1</v>
      </c>
      <c r="D78" s="5">
        <v>0</v>
      </c>
      <c r="E78" s="5">
        <v>0</v>
      </c>
      <c r="F78" s="5">
        <v>1</v>
      </c>
      <c r="G78" s="28">
        <f t="shared" si="11"/>
        <v>7.5277662682313325E-4</v>
      </c>
      <c r="H78" s="28">
        <f t="shared" si="12"/>
        <v>1.0101010101010102E-2</v>
      </c>
      <c r="I78" s="28">
        <f t="shared" si="13"/>
        <v>0</v>
      </c>
      <c r="J78" s="28">
        <f t="shared" si="14"/>
        <v>0</v>
      </c>
      <c r="K78" s="29"/>
      <c r="L78" s="16">
        <f t="shared" si="15"/>
        <v>0</v>
      </c>
    </row>
    <row r="79" spans="1:12" ht="15">
      <c r="A79" s="2" t="s">
        <v>78</v>
      </c>
      <c r="B79" s="3">
        <v>46182038</v>
      </c>
      <c r="C79" s="4">
        <v>0</v>
      </c>
      <c r="D79" s="5">
        <v>0</v>
      </c>
      <c r="E79" s="5">
        <v>0</v>
      </c>
      <c r="F79" s="5">
        <v>0</v>
      </c>
      <c r="G79" s="28">
        <f t="shared" si="11"/>
        <v>6.3982997843644376E-3</v>
      </c>
      <c r="H79" s="28">
        <f t="shared" si="12"/>
        <v>0</v>
      </c>
      <c r="I79" s="28">
        <f t="shared" si="13"/>
        <v>0</v>
      </c>
      <c r="J79" s="28">
        <f t="shared" si="14"/>
        <v>0</v>
      </c>
      <c r="K79" s="29"/>
      <c r="L79" s="16">
        <f t="shared" si="15"/>
        <v>0</v>
      </c>
    </row>
    <row r="80" spans="1:12" ht="15">
      <c r="A80" s="2" t="s">
        <v>79</v>
      </c>
      <c r="B80" s="3">
        <v>2618772</v>
      </c>
      <c r="C80" s="4">
        <v>0</v>
      </c>
      <c r="D80" s="5">
        <v>0</v>
      </c>
      <c r="E80" s="5">
        <v>0</v>
      </c>
      <c r="F80" s="5">
        <v>0</v>
      </c>
      <c r="G80" s="28">
        <f t="shared" si="11"/>
        <v>3.6281829578200137E-4</v>
      </c>
      <c r="H80" s="28">
        <f t="shared" si="12"/>
        <v>0</v>
      </c>
      <c r="I80" s="28">
        <f t="shared" si="13"/>
        <v>0</v>
      </c>
      <c r="J80" s="28">
        <f t="shared" si="14"/>
        <v>0</v>
      </c>
      <c r="K80" s="29"/>
      <c r="L80" s="16">
        <f t="shared" si="15"/>
        <v>0</v>
      </c>
    </row>
    <row r="81" spans="1:12" ht="15">
      <c r="A81" s="2" t="s">
        <v>80</v>
      </c>
      <c r="B81" s="3">
        <v>7627326</v>
      </c>
      <c r="C81" s="4">
        <v>0</v>
      </c>
      <c r="D81" s="5">
        <v>0</v>
      </c>
      <c r="E81" s="5">
        <v>0</v>
      </c>
      <c r="F81" s="5">
        <v>0</v>
      </c>
      <c r="G81" s="28">
        <f t="shared" si="11"/>
        <v>1.0567294215356471E-3</v>
      </c>
      <c r="H81" s="28">
        <f t="shared" si="12"/>
        <v>0</v>
      </c>
      <c r="I81" s="28">
        <f t="shared" si="13"/>
        <v>0</v>
      </c>
      <c r="J81" s="28">
        <f t="shared" si="14"/>
        <v>0</v>
      </c>
      <c r="K81" s="29"/>
      <c r="L81" s="16">
        <f t="shared" si="15"/>
        <v>0</v>
      </c>
    </row>
    <row r="82" spans="1:12" ht="15">
      <c r="A82" s="2" t="s">
        <v>81</v>
      </c>
      <c r="B82" s="3">
        <v>66402316.000000015</v>
      </c>
      <c r="C82" s="4">
        <v>0</v>
      </c>
      <c r="D82" s="5">
        <v>0</v>
      </c>
      <c r="E82" s="5">
        <v>0</v>
      </c>
      <c r="F82" s="5">
        <v>0</v>
      </c>
      <c r="G82" s="28">
        <f t="shared" si="11"/>
        <v>9.199722284757102E-3</v>
      </c>
      <c r="H82" s="28">
        <f t="shared" si="12"/>
        <v>0</v>
      </c>
      <c r="I82" s="28">
        <f t="shared" si="13"/>
        <v>0</v>
      </c>
      <c r="J82" s="28">
        <f t="shared" si="14"/>
        <v>0</v>
      </c>
      <c r="K82" s="29"/>
      <c r="L82" s="16">
        <f t="shared" si="15"/>
        <v>0</v>
      </c>
    </row>
    <row r="83" spans="1:12" ht="15">
      <c r="A83" s="2" t="s">
        <v>82</v>
      </c>
      <c r="B83" s="3">
        <v>1079450</v>
      </c>
      <c r="C83" s="4">
        <v>0</v>
      </c>
      <c r="D83" s="5">
        <v>0</v>
      </c>
      <c r="E83" s="5">
        <v>0</v>
      </c>
      <c r="F83" s="5">
        <v>0</v>
      </c>
      <c r="G83" s="28">
        <f t="shared" si="11"/>
        <v>1.4955261831953349E-4</v>
      </c>
      <c r="H83" s="28">
        <f t="shared" si="12"/>
        <v>0</v>
      </c>
      <c r="I83" s="28">
        <f t="shared" si="13"/>
        <v>0</v>
      </c>
      <c r="J83" s="28">
        <f t="shared" si="14"/>
        <v>0</v>
      </c>
      <c r="K83" s="29"/>
      <c r="L83" s="16">
        <f t="shared" si="15"/>
        <v>0</v>
      </c>
    </row>
    <row r="84" spans="1:12" ht="15">
      <c r="A84" s="2" t="s">
        <v>83</v>
      </c>
      <c r="B84" s="3">
        <v>6306014</v>
      </c>
      <c r="C84" s="4">
        <v>0</v>
      </c>
      <c r="D84" s="5">
        <v>0</v>
      </c>
      <c r="E84" s="5">
        <v>0</v>
      </c>
      <c r="F84" s="5">
        <v>0</v>
      </c>
      <c r="G84" s="28">
        <f t="shared" si="11"/>
        <v>8.7366798356536637E-4</v>
      </c>
      <c r="H84" s="28">
        <f t="shared" si="12"/>
        <v>0</v>
      </c>
      <c r="I84" s="28">
        <f t="shared" si="13"/>
        <v>0</v>
      </c>
      <c r="J84" s="28">
        <f t="shared" si="14"/>
        <v>0</v>
      </c>
      <c r="K84" s="29"/>
      <c r="L84" s="16">
        <f t="shared" si="15"/>
        <v>0</v>
      </c>
    </row>
    <row r="85" spans="1:12" ht="15">
      <c r="A85" s="2" t="s">
        <v>84</v>
      </c>
      <c r="B85" s="3">
        <v>104098</v>
      </c>
      <c r="C85" s="4">
        <v>0</v>
      </c>
      <c r="D85" s="5">
        <v>0</v>
      </c>
      <c r="E85" s="5">
        <v>0</v>
      </c>
      <c r="F85" s="5">
        <v>0</v>
      </c>
      <c r="G85" s="28">
        <f t="shared" si="11"/>
        <v>1.4422278439785816E-5</v>
      </c>
      <c r="H85" s="28">
        <f t="shared" si="12"/>
        <v>0</v>
      </c>
      <c r="I85" s="28">
        <f t="shared" si="13"/>
        <v>0</v>
      </c>
      <c r="J85" s="28">
        <f t="shared" si="14"/>
        <v>0</v>
      </c>
      <c r="K85" s="29"/>
      <c r="L85" s="16">
        <f t="shared" si="15"/>
        <v>0</v>
      </c>
    </row>
    <row r="86" spans="1:12" ht="15">
      <c r="A86" s="2" t="s">
        <v>85</v>
      </c>
      <c r="B86" s="3">
        <v>10553700.999999998</v>
      </c>
      <c r="C86" s="4">
        <v>2</v>
      </c>
      <c r="D86" s="5">
        <v>4</v>
      </c>
      <c r="E86" s="5">
        <v>2</v>
      </c>
      <c r="F86" s="5">
        <v>8</v>
      </c>
      <c r="G86" s="28">
        <f t="shared" si="11"/>
        <v>1.4621646370943338E-3</v>
      </c>
      <c r="H86" s="28">
        <f t="shared" si="12"/>
        <v>2.0202020202020204E-2</v>
      </c>
      <c r="I86" s="28">
        <f t="shared" si="13"/>
        <v>4.1237113402061855E-2</v>
      </c>
      <c r="J86" s="28">
        <f t="shared" si="14"/>
        <v>2.0202020202020204E-2</v>
      </c>
      <c r="K86" s="29"/>
      <c r="L86" s="16">
        <f t="shared" si="15"/>
        <v>0</v>
      </c>
    </row>
    <row r="87" spans="1:12" ht="15">
      <c r="A87" s="2" t="s">
        <v>86</v>
      </c>
      <c r="B87" s="3">
        <v>72137546</v>
      </c>
      <c r="C87" s="4">
        <v>0</v>
      </c>
      <c r="D87" s="5">
        <v>0</v>
      </c>
      <c r="E87" s="5">
        <v>0</v>
      </c>
      <c r="F87" s="5">
        <v>0</v>
      </c>
      <c r="G87" s="28">
        <f t="shared" si="11"/>
        <v>9.9943108837331884E-3</v>
      </c>
      <c r="H87" s="28">
        <f t="shared" si="12"/>
        <v>0</v>
      </c>
      <c r="I87" s="28">
        <f t="shared" si="13"/>
        <v>0</v>
      </c>
      <c r="J87" s="28">
        <f t="shared" si="14"/>
        <v>0</v>
      </c>
      <c r="K87" s="29"/>
      <c r="L87" s="16">
        <f t="shared" si="15"/>
        <v>0</v>
      </c>
    </row>
    <row r="88" spans="1:12" ht="15">
      <c r="A88" s="2" t="s">
        <v>87</v>
      </c>
      <c r="B88" s="3">
        <v>312247116</v>
      </c>
      <c r="C88" s="4">
        <v>9</v>
      </c>
      <c r="D88" s="5">
        <v>7</v>
      </c>
      <c r="E88" s="5">
        <v>12</v>
      </c>
      <c r="F88" s="5">
        <v>28</v>
      </c>
      <c r="G88" s="28">
        <f t="shared" si="11"/>
        <v>4.3260339766105979E-2</v>
      </c>
      <c r="H88" s="28">
        <f t="shared" si="12"/>
        <v>9.0909090909090912E-2</v>
      </c>
      <c r="I88" s="28">
        <f t="shared" si="13"/>
        <v>7.2164948453608241E-2</v>
      </c>
      <c r="J88" s="28">
        <f t="shared" si="14"/>
        <v>0.12121212121212122</v>
      </c>
      <c r="K88" s="29"/>
      <c r="L88" s="16">
        <f t="shared" si="15"/>
        <v>0</v>
      </c>
    </row>
    <row r="89" spans="1:12" ht="15">
      <c r="A89" s="2" t="s">
        <v>88</v>
      </c>
      <c r="B89" s="3">
        <v>29043283</v>
      </c>
      <c r="C89" s="4">
        <v>0</v>
      </c>
      <c r="D89" s="5">
        <v>0</v>
      </c>
      <c r="E89" s="5">
        <v>0</v>
      </c>
      <c r="F89" s="5">
        <v>0</v>
      </c>
      <c r="G89" s="28">
        <f t="shared" si="11"/>
        <v>4.023807510533323E-3</v>
      </c>
      <c r="H89" s="28">
        <f t="shared" si="12"/>
        <v>0</v>
      </c>
      <c r="I89" s="28">
        <f t="shared" si="13"/>
        <v>0</v>
      </c>
      <c r="J89" s="28">
        <f t="shared" si="14"/>
        <v>0</v>
      </c>
      <c r="K89" s="29"/>
      <c r="L89" s="16">
        <f t="shared" si="15"/>
        <v>0</v>
      </c>
    </row>
    <row r="90" spans="1:12" ht="15">
      <c r="A90" s="2" t="s">
        <v>89</v>
      </c>
      <c r="B90" s="3">
        <v>62066350</v>
      </c>
      <c r="C90" s="4">
        <v>1</v>
      </c>
      <c r="D90" s="5">
        <v>1</v>
      </c>
      <c r="E90" s="5">
        <v>2</v>
      </c>
      <c r="F90" s="5">
        <v>4</v>
      </c>
      <c r="G90" s="28">
        <f t="shared" si="11"/>
        <v>8.5989949993390876E-3</v>
      </c>
      <c r="H90" s="28">
        <f t="shared" si="12"/>
        <v>1.0101010101010102E-2</v>
      </c>
      <c r="I90" s="28">
        <f t="shared" si="13"/>
        <v>1.0309278350515464E-2</v>
      </c>
      <c r="J90" s="28">
        <f t="shared" si="14"/>
        <v>2.0202020202020204E-2</v>
      </c>
      <c r="K90" s="29"/>
      <c r="L90" s="16">
        <f t="shared" si="15"/>
        <v>0</v>
      </c>
    </row>
    <row r="91" spans="1:12" ht="15">
      <c r="A91" s="2" t="s">
        <v>90</v>
      </c>
      <c r="B91" s="3">
        <v>27223</v>
      </c>
      <c r="C91" s="4">
        <v>0</v>
      </c>
      <c r="D91" s="5">
        <v>0</v>
      </c>
      <c r="E91" s="5">
        <v>0</v>
      </c>
      <c r="F91" s="5">
        <v>0</v>
      </c>
      <c r="G91" s="28">
        <f t="shared" si="11"/>
        <v>3.771616034566363E-6</v>
      </c>
      <c r="H91" s="28">
        <f t="shared" si="12"/>
        <v>0</v>
      </c>
      <c r="I91" s="28">
        <f t="shared" si="13"/>
        <v>0</v>
      </c>
      <c r="J91" s="28">
        <f t="shared" si="14"/>
        <v>0</v>
      </c>
      <c r="K91" s="29"/>
      <c r="L91" s="16">
        <f t="shared" si="15"/>
        <v>0</v>
      </c>
    </row>
    <row r="92" spans="1:12" ht="15">
      <c r="A92" s="2" t="s">
        <v>91</v>
      </c>
      <c r="B92" s="3">
        <v>106382</v>
      </c>
      <c r="C92" s="4">
        <v>0</v>
      </c>
      <c r="D92" s="5">
        <v>0</v>
      </c>
      <c r="E92" s="5">
        <v>0</v>
      </c>
      <c r="F92" s="5">
        <v>0</v>
      </c>
      <c r="G92" s="28">
        <f t="shared" si="11"/>
        <v>1.4738715681197473E-5</v>
      </c>
      <c r="H92" s="28">
        <f t="shared" si="12"/>
        <v>0</v>
      </c>
      <c r="I92" s="28">
        <f t="shared" si="13"/>
        <v>0</v>
      </c>
      <c r="J92" s="28">
        <f t="shared" si="14"/>
        <v>0</v>
      </c>
      <c r="K92" s="29"/>
      <c r="L92" s="16">
        <f t="shared" si="15"/>
        <v>0</v>
      </c>
    </row>
    <row r="93" spans="1:12" ht="15">
      <c r="A93" s="2" t="s">
        <v>92</v>
      </c>
      <c r="B93" s="3">
        <v>9491070</v>
      </c>
      <c r="C93" s="4">
        <v>5</v>
      </c>
      <c r="D93" s="5">
        <v>0</v>
      </c>
      <c r="E93" s="5">
        <v>1</v>
      </c>
      <c r="F93" s="5">
        <v>6</v>
      </c>
      <c r="G93" s="28">
        <f t="shared" si="11"/>
        <v>1.3149422105275602E-3</v>
      </c>
      <c r="H93" s="28">
        <f t="shared" si="12"/>
        <v>5.0505050505050504E-2</v>
      </c>
      <c r="I93" s="28">
        <f t="shared" si="13"/>
        <v>0</v>
      </c>
      <c r="J93" s="28">
        <f t="shared" si="14"/>
        <v>1.0101010101010102E-2</v>
      </c>
      <c r="K93" s="29"/>
      <c r="L93" s="16">
        <f t="shared" si="15"/>
        <v>0</v>
      </c>
    </row>
    <row r="94" spans="1:12" ht="15">
      <c r="A94" s="2" t="s">
        <v>93</v>
      </c>
      <c r="B94" s="3">
        <v>13076977.999999998</v>
      </c>
      <c r="C94" s="4">
        <v>0</v>
      </c>
      <c r="D94" s="5">
        <v>0</v>
      </c>
      <c r="E94" s="5">
        <v>0</v>
      </c>
      <c r="F94" s="5">
        <v>0</v>
      </c>
      <c r="G94" s="28">
        <f t="shared" si="11"/>
        <v>1.8117525588095199E-3</v>
      </c>
      <c r="H94" s="28">
        <f t="shared" si="12"/>
        <v>0</v>
      </c>
      <c r="I94" s="28">
        <f t="shared" si="13"/>
        <v>0</v>
      </c>
      <c r="J94" s="28">
        <f t="shared" si="14"/>
        <v>0</v>
      </c>
      <c r="K94" s="29"/>
      <c r="L94" s="16">
        <f t="shared" si="15"/>
        <v>0</v>
      </c>
    </row>
    <row r="95" spans="1:12" ht="15">
      <c r="A95" s="2" t="s">
        <v>94</v>
      </c>
      <c r="B95" s="3">
        <v>48453931</v>
      </c>
      <c r="C95" s="4">
        <v>3</v>
      </c>
      <c r="D95" s="5">
        <v>3</v>
      </c>
      <c r="E95" s="5">
        <v>2</v>
      </c>
      <c r="F95" s="5">
        <v>8</v>
      </c>
      <c r="G95" s="28">
        <f t="shared" si="11"/>
        <v>6.7130596590152507E-3</v>
      </c>
      <c r="H95" s="28">
        <f t="shared" si="12"/>
        <v>3.0303030303030304E-2</v>
      </c>
      <c r="I95" s="28">
        <f t="shared" si="13"/>
        <v>3.0927835051546393E-2</v>
      </c>
      <c r="J95" s="28">
        <f t="shared" si="14"/>
        <v>2.0202020202020204E-2</v>
      </c>
      <c r="K95" s="29"/>
      <c r="L95" s="16">
        <f t="shared" si="15"/>
        <v>0</v>
      </c>
    </row>
    <row r="96" spans="1:12" ht="15">
      <c r="A96" s="2" t="s">
        <v>95</v>
      </c>
      <c r="B96" s="3">
        <v>9382297.0000000019</v>
      </c>
      <c r="C96" s="4">
        <v>2</v>
      </c>
      <c r="D96" s="5">
        <v>7</v>
      </c>
      <c r="E96" s="5">
        <v>6</v>
      </c>
      <c r="F96" s="5">
        <v>15</v>
      </c>
      <c r="G96" s="28">
        <f t="shared" si="11"/>
        <v>1.2998722332683353E-3</v>
      </c>
      <c r="H96" s="28">
        <f t="shared" si="12"/>
        <v>2.0202020202020204E-2</v>
      </c>
      <c r="I96" s="28">
        <f t="shared" si="13"/>
        <v>7.2164948453608241E-2</v>
      </c>
      <c r="J96" s="28">
        <f t="shared" si="14"/>
        <v>6.0606060606060608E-2</v>
      </c>
      <c r="K96" s="29"/>
      <c r="L96" s="16">
        <f t="shared" si="15"/>
        <v>0</v>
      </c>
    </row>
    <row r="97" spans="1:12" ht="15">
      <c r="A97" s="2" t="s">
        <v>96</v>
      </c>
      <c r="B97" s="3">
        <v>7830533.9999999991</v>
      </c>
      <c r="C97" s="4">
        <v>6</v>
      </c>
      <c r="D97" s="5">
        <v>3</v>
      </c>
      <c r="E97" s="5">
        <v>2</v>
      </c>
      <c r="F97" s="5">
        <v>11</v>
      </c>
      <c r="G97" s="28">
        <f t="shared" si="11"/>
        <v>1.0848829149475471E-3</v>
      </c>
      <c r="H97" s="28">
        <f t="shared" si="12"/>
        <v>6.0606060606060608E-2</v>
      </c>
      <c r="I97" s="28">
        <f t="shared" si="13"/>
        <v>3.0927835051546393E-2</v>
      </c>
      <c r="J97" s="28">
        <f t="shared" si="14"/>
        <v>2.0202020202020204E-2</v>
      </c>
      <c r="K97" s="29"/>
      <c r="L97" s="16">
        <f t="shared" si="15"/>
        <v>0</v>
      </c>
    </row>
    <row r="98" spans="1:12">
      <c r="K98" s="15"/>
    </row>
    <row r="99" spans="1:12" ht="30.75" customHeight="1">
      <c r="A99" s="26" t="s">
        <v>5</v>
      </c>
      <c r="B99" s="27">
        <f>SUM(B8:B97)</f>
        <v>7217860925</v>
      </c>
      <c r="C99" s="27">
        <f t="shared" ref="C99:F99" si="16">SUM(C8:C97)</f>
        <v>99</v>
      </c>
      <c r="D99" s="27">
        <f t="shared" si="16"/>
        <v>97</v>
      </c>
      <c r="E99" s="27">
        <f t="shared" si="16"/>
        <v>99</v>
      </c>
      <c r="F99" s="27">
        <f t="shared" si="16"/>
        <v>295</v>
      </c>
      <c r="G99" s="30">
        <f>SUM(G8:G97)</f>
        <v>1</v>
      </c>
      <c r="H99" s="30">
        <f t="shared" ref="H99:L99" si="17">SUM(H8:H97)</f>
        <v>1.0000000000000002</v>
      </c>
      <c r="I99" s="30">
        <f t="shared" si="17"/>
        <v>1</v>
      </c>
      <c r="J99" s="30">
        <f t="shared" si="17"/>
        <v>1</v>
      </c>
      <c r="K99" s="32"/>
      <c r="L99" s="30">
        <f t="shared" si="17"/>
        <v>0</v>
      </c>
    </row>
    <row r="101" spans="1:12">
      <c r="B101" s="7"/>
    </row>
    <row r="102" spans="1:12">
      <c r="B102" s="8"/>
    </row>
  </sheetData>
  <conditionalFormatting sqref="L8:L97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{FF1A7869-DDBE-4490-97AA-1C91682ABFB3}</x14:id>
        </ext>
      </extLst>
    </cfRule>
  </conditionalFormatting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F1A7869-DDBE-4490-97AA-1C91682ABF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L8:L97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15</vt:i4>
      </vt:variant>
    </vt:vector>
  </HeadingPairs>
  <TitlesOfParts>
    <vt:vector size="18" baseType="lpstr">
      <vt:lpstr>Percentages 1</vt:lpstr>
      <vt:lpstr>Percentages 2</vt:lpstr>
      <vt:lpstr>Percentages 3</vt:lpstr>
      <vt:lpstr>'Percentages 2'!TotaalBrons</vt:lpstr>
      <vt:lpstr>'Percentages 3'!TotaalBrons</vt:lpstr>
      <vt:lpstr>TotaalBrons</vt:lpstr>
      <vt:lpstr>'Percentages 2'!TotaalGoud</vt:lpstr>
      <vt:lpstr>'Percentages 3'!TotaalGoud</vt:lpstr>
      <vt:lpstr>TotaalGoud</vt:lpstr>
      <vt:lpstr>'Percentages 2'!TotaalMedailles</vt:lpstr>
      <vt:lpstr>'Percentages 3'!TotaalMedailles</vt:lpstr>
      <vt:lpstr>TotaalMedailles</vt:lpstr>
      <vt:lpstr>'Percentages 2'!TotaalZilver</vt:lpstr>
      <vt:lpstr>'Percentages 3'!TotaalZilver</vt:lpstr>
      <vt:lpstr>TotaalZilver</vt:lpstr>
      <vt:lpstr>'Percentages 2'!TotaleWereldbevolking</vt:lpstr>
      <vt:lpstr>'Percentages 3'!TotaleWereldbevolking</vt:lpstr>
      <vt:lpstr>TotaleWereldbevolking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 = IT</dc:creator>
  <cp:keywords>HIT = Excel Formules en Functies</cp:keywords>
  <cp:lastModifiedBy>HIT = IT</cp:lastModifiedBy>
  <dcterms:created xsi:type="dcterms:W3CDTF">2013-12-04T10:14:51Z</dcterms:created>
  <dcterms:modified xsi:type="dcterms:W3CDTF">2015-12-14T12:43:19Z</dcterms:modified>
</cp:coreProperties>
</file>